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\Desktop\GGC-1490-2025\DICIEMBRE\PCH\"/>
    </mc:Choice>
  </mc:AlternateContent>
  <bookViews>
    <workbookView xWindow="0" yWindow="0" windowWidth="24000" windowHeight="9600"/>
  </bookViews>
  <sheets>
    <sheet name="MATRIZ" sheetId="4" r:id="rId1"/>
    <sheet name="VALORACION" sheetId="9" r:id="rId2"/>
    <sheet name="RESUMEN" sheetId="10" r:id="rId3"/>
    <sheet name="GRÁFICOS" sheetId="11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M32" i="4" l="1"/>
  <c r="IU32" i="4"/>
  <c r="HW32" i="4"/>
  <c r="GA32" i="4"/>
  <c r="BW32" i="4"/>
  <c r="AM32" i="4"/>
  <c r="MM31" i="4"/>
  <c r="AA31" i="4"/>
  <c r="MM30" i="4"/>
  <c r="AM30" i="4"/>
  <c r="AA30" i="4"/>
  <c r="AM29" i="4"/>
  <c r="AA29" i="4"/>
  <c r="AM28" i="4"/>
  <c r="MM28" i="4"/>
  <c r="MM27" i="4"/>
  <c r="HK27" i="4"/>
  <c r="AM27" i="4"/>
  <c r="HK26" i="4"/>
  <c r="AM26" i="4"/>
  <c r="LO25" i="4"/>
  <c r="HW25" i="4"/>
  <c r="HK25" i="4"/>
  <c r="GY25" i="4"/>
  <c r="GM25" i="4"/>
  <c r="BK25" i="4"/>
  <c r="LO24" i="4"/>
  <c r="HK24" i="4"/>
  <c r="GY24" i="4"/>
  <c r="GM24" i="4"/>
  <c r="BK24" i="4"/>
  <c r="GM23" i="4" l="1"/>
  <c r="BW23" i="4"/>
  <c r="BK23" i="4"/>
  <c r="MM22" i="4"/>
  <c r="AM22" i="4"/>
  <c r="GA21" i="4"/>
  <c r="FO21" i="4"/>
  <c r="FC21" i="4"/>
  <c r="EQ21" i="4"/>
  <c r="EE21" i="4"/>
  <c r="DS21" i="4"/>
  <c r="GM20" i="4"/>
  <c r="BK20" i="4"/>
  <c r="CU19" i="4"/>
  <c r="CU18" i="4"/>
  <c r="NK17" i="4"/>
  <c r="MY17" i="4"/>
  <c r="MM17" i="4"/>
  <c r="LO17" i="4"/>
  <c r="II17" i="4"/>
  <c r="HW17" i="4"/>
  <c r="HK17" i="4"/>
  <c r="GM17" i="4"/>
  <c r="GA17" i="4"/>
  <c r="FO17" i="4"/>
  <c r="FC17" i="4"/>
  <c r="EQ17" i="4"/>
  <c r="EE17" i="4"/>
  <c r="DS17" i="4"/>
  <c r="DG17" i="4"/>
  <c r="CU17" i="4"/>
  <c r="CI17" i="4"/>
  <c r="BW17" i="4"/>
  <c r="MY16" i="4"/>
  <c r="MM16" i="4"/>
  <c r="LO16" i="4"/>
  <c r="KE16" i="4"/>
  <c r="JS16" i="4"/>
  <c r="JG16" i="4"/>
  <c r="II16" i="4"/>
  <c r="HW16" i="4"/>
  <c r="HK16" i="4"/>
  <c r="GY16" i="4"/>
  <c r="GM16" i="4"/>
  <c r="GA16" i="4"/>
  <c r="FO16" i="4"/>
  <c r="FC16" i="4"/>
  <c r="EQ16" i="4"/>
  <c r="EE16" i="4"/>
  <c r="DS16" i="4"/>
  <c r="DG16" i="4"/>
  <c r="CU16" i="4"/>
  <c r="BW16" i="4"/>
  <c r="BK16" i="4"/>
  <c r="MY15" i="4"/>
  <c r="MM15" i="4"/>
  <c r="LO15" i="4"/>
  <c r="KE15" i="4"/>
  <c r="HW15" i="4"/>
  <c r="HK15" i="4"/>
  <c r="GY15" i="4"/>
  <c r="GM15" i="4"/>
  <c r="GA15" i="4"/>
  <c r="FO15" i="4"/>
  <c r="FC15" i="4"/>
  <c r="EQ15" i="4"/>
  <c r="EE15" i="4"/>
  <c r="DS15" i="4"/>
  <c r="DG15" i="4"/>
  <c r="CU15" i="4"/>
  <c r="BW15" i="4"/>
  <c r="BK15" i="4"/>
  <c r="NK14" i="4"/>
  <c r="MA14" i="4"/>
  <c r="KQ14" i="4"/>
  <c r="IU14" i="4"/>
  <c r="FC13" i="4"/>
  <c r="EE13" i="4"/>
  <c r="DS13" i="4"/>
  <c r="NK12" i="4"/>
  <c r="MY12" i="4"/>
  <c r="MM12" i="4"/>
  <c r="MA12" i="4"/>
  <c r="LC12" i="4"/>
  <c r="KQ12" i="4"/>
  <c r="HW12" i="4"/>
  <c r="GA12" i="4"/>
  <c r="FO12" i="4"/>
  <c r="FC12" i="4"/>
  <c r="EQ12" i="4"/>
  <c r="EE12" i="4"/>
  <c r="DS12" i="4"/>
  <c r="DG12" i="4"/>
  <c r="CU12" i="4"/>
  <c r="BK12" i="4"/>
  <c r="HW11" i="4"/>
  <c r="GY11" i="4"/>
  <c r="GA11" i="4"/>
  <c r="FO11" i="4"/>
  <c r="FC11" i="4"/>
  <c r="EQ11" i="4"/>
  <c r="DS11" i="4"/>
  <c r="DG11" i="4"/>
  <c r="CU11" i="4"/>
  <c r="NK10" i="4"/>
  <c r="MY10" i="4"/>
  <c r="MM10" i="4"/>
  <c r="LC10" i="4"/>
  <c r="II10" i="4"/>
  <c r="HW10" i="4"/>
  <c r="HK10" i="4"/>
  <c r="GY10" i="4"/>
  <c r="GM10" i="4"/>
  <c r="GA10" i="4"/>
  <c r="EQ10" i="4"/>
  <c r="DS10" i="4"/>
  <c r="DG10" i="4"/>
  <c r="CU10" i="4" l="1"/>
  <c r="NK9" i="4"/>
  <c r="MY9" i="4"/>
  <c r="MM9" i="4"/>
  <c r="HK9" i="4" l="1"/>
  <c r="GA9" i="4"/>
  <c r="EQ9" i="4"/>
  <c r="DG9" i="4" l="1"/>
  <c r="DG8" i="4"/>
  <c r="CU9" i="4"/>
</calcChain>
</file>

<file path=xl/sharedStrings.xml><?xml version="1.0" encoding="utf-8"?>
<sst xmlns="http://schemas.openxmlformats.org/spreadsheetml/2006/main" count="960" uniqueCount="119">
  <si>
    <t>MEDIO</t>
  </si>
  <si>
    <t>COMPONENTE</t>
  </si>
  <si>
    <t>IMPACTO</t>
  </si>
  <si>
    <t>MATRIZ DE IMPACTOS AMBIENTALES</t>
  </si>
  <si>
    <t xml:space="preserve">ELABORO: </t>
  </si>
  <si>
    <t>PROFESIONAL AMBIENTAL:</t>
  </si>
  <si>
    <t>PROYECTO:</t>
  </si>
  <si>
    <t>ACTIVIDADES TRANSVERSALES</t>
  </si>
  <si>
    <t>Na</t>
  </si>
  <si>
    <t>i</t>
  </si>
  <si>
    <t>EX</t>
  </si>
  <si>
    <t>MO</t>
  </si>
  <si>
    <t>PE</t>
  </si>
  <si>
    <t>RV</t>
  </si>
  <si>
    <t>SI</t>
  </si>
  <si>
    <t>AC</t>
  </si>
  <si>
    <t>PR</t>
  </si>
  <si>
    <t>EF</t>
  </si>
  <si>
    <t>VI</t>
  </si>
  <si>
    <t>ABIOTICO</t>
  </si>
  <si>
    <t>GEOMORFOLOGIA</t>
  </si>
  <si>
    <t>SUELO</t>
  </si>
  <si>
    <t>Cambio en uso del suelo</t>
  </si>
  <si>
    <t>Cambio en los niveles de presión sonora</t>
  </si>
  <si>
    <t>BIOTICO</t>
  </si>
  <si>
    <t>SOCIECONÓMICO</t>
  </si>
  <si>
    <t>Cambio en la dinamica Poblacional</t>
  </si>
  <si>
    <t>DEMOGRAFICO</t>
  </si>
  <si>
    <t>Cambio en la Salud Publica</t>
  </si>
  <si>
    <t>ESPACIAL</t>
  </si>
  <si>
    <t>Cambio en las condiciones de movilidad</t>
  </si>
  <si>
    <t>Cambio en la infraestructura vial</t>
  </si>
  <si>
    <t>PRECONSTRUCCION</t>
  </si>
  <si>
    <t>INFORMACION A LA COMUNIDAD</t>
  </si>
  <si>
    <t>ADQUISICION DE PREDIOS Y SERVIDUMBRES</t>
  </si>
  <si>
    <t>CONTRATACION DE MANO DE OBRA Y BIENES Y SERVICIOS</t>
  </si>
  <si>
    <t>DISEÑOS DE DETALLE</t>
  </si>
  <si>
    <t>OPERACIÓN DE MAQUINARIA Y EQUIPOS</t>
  </si>
  <si>
    <t>MOVILIZACION DE MAQUINARIA, EQUIPOS ELECTROMECANICOS, MATERIALES DE CONSTRUCCION Y PERSONAL VINCULADO AL PROYECTO</t>
  </si>
  <si>
    <t>GENERACION, MANEJO Y DISPOSICION DE RESIDUOS SOLIDOS  Y LIQUIDOS</t>
  </si>
  <si>
    <t>CONSTRUCCION</t>
  </si>
  <si>
    <t>REMOCION DE LA COBERTURA VEGETAL, DESMONTE Y DESCAPOTE</t>
  </si>
  <si>
    <t>EXCAVACIONES</t>
  </si>
  <si>
    <t>CONSTRUCCION DE OBRAS DE DERIVACION</t>
  </si>
  <si>
    <t>CONSTRUCCION DE OBRAS HIDRAULICAS</t>
  </si>
  <si>
    <t>CONSTRUCCION DE TUNEL A PRESION</t>
  </si>
  <si>
    <t>CONSTRUCCION DE OBRAS DE CONDUCCION</t>
  </si>
  <si>
    <t>CONSTRUCCION DE LA CASA DE MAQUINAS</t>
  </si>
  <si>
    <t>CONSTRUCCIONES DE ZONA DE DEPOSITO</t>
  </si>
  <si>
    <t>TRANSPORTE Y DISPOSICION DE EXCEDENTES DE EXCAVACION Y MATERIALES DE CONTRUCCION</t>
  </si>
  <si>
    <t>CONSTRUCCION DE VIAS DE ACCESO NUEVAS</t>
  </si>
  <si>
    <t>ADECUACION DE VIAS EXISTENTES</t>
  </si>
  <si>
    <t>CONSTRUCCION DE PUENTES</t>
  </si>
  <si>
    <t>INSTALACION DE LA INFRAESTRUCTURA DE APOYO (OFICINAS, CAMPAMENTOS Y TALLES)</t>
  </si>
  <si>
    <t xml:space="preserve">OPERACIÓN </t>
  </si>
  <si>
    <t>OPERACIÓN DE AZUD / CAPTACION  DE AGUA  PARA GENERACION DE ENERGIA</t>
  </si>
  <si>
    <t>OPERACIÓN DE EQUIPOS HIDROMECANICOS</t>
  </si>
  <si>
    <t>OPERACIÓN DE EQUIPOS ELECTROMECANICOS</t>
  </si>
  <si>
    <t>OPERACIÓN DE LA SUBESTACION DE GENERACION</t>
  </si>
  <si>
    <t xml:space="preserve">OPERACIÓN DE LA INFRAESTRUCTURA DE APOYO </t>
  </si>
  <si>
    <t>MANTENIMIENTO DE MAQUIARIA Y EQUIPOS</t>
  </si>
  <si>
    <t>MANTENIMIENTO DE VIAS</t>
  </si>
  <si>
    <t xml:space="preserve">MANEJO Y DISPOSICION FINAL DE LOS SEDIMENTOS ATRAPADOS EN LAS ESTRUCTURASDE RETENCION Y DERIVACION </t>
  </si>
  <si>
    <t>CIERRE Y ABANDONO</t>
  </si>
  <si>
    <t>DEMOLICION DE INFRAESTRUCTURA</t>
  </si>
  <si>
    <t>DESMONTE Y LIMPIEZA</t>
  </si>
  <si>
    <t>RESTAURACION ECOLOGICA DEL AREA</t>
  </si>
  <si>
    <t xml:space="preserve">Cambio en la demanda y oferta de servicios sociales y públicos  </t>
  </si>
  <si>
    <t>ECONOMICO</t>
  </si>
  <si>
    <t>Cambio en la oferta y demanda de bienes y servicios locales</t>
  </si>
  <si>
    <t>Cambio en la dinamica de empleo</t>
  </si>
  <si>
    <t>CULTURAL</t>
  </si>
  <si>
    <t>Cambio en las actividades productivas</t>
  </si>
  <si>
    <t>Modificación de las practicas culturales</t>
  </si>
  <si>
    <t xml:space="preserve">POLÍTICO ORGANIZATIVO </t>
  </si>
  <si>
    <t>Cambio en la capacidad de gestion de la comunidad</t>
  </si>
  <si>
    <t>Cambios en las acciones colectivas y organizaciones sociales</t>
  </si>
  <si>
    <t>Modificación de la geoforma</t>
  </si>
  <si>
    <t>Cambio de la estabilización del terreno</t>
  </si>
  <si>
    <t>Variación de las propiedades físicas y químicas del suelo</t>
  </si>
  <si>
    <t>AGUA SUPERFICIAL</t>
  </si>
  <si>
    <t xml:space="preserve">Cambio de las características fisicoquímicas y/o bacteriológicas del 
agua superficial </t>
  </si>
  <si>
    <t>Cambio en la dinámica fluvial de los cuerpos de agua superficiales</t>
  </si>
  <si>
    <t>Cambios en la disponibilidad del agua superficial</t>
  </si>
  <si>
    <t>ATMOSFERA</t>
  </si>
  <si>
    <t>Cambio en la concentración de gases contaminantes y material particulado</t>
  </si>
  <si>
    <t>PAISAJE</t>
  </si>
  <si>
    <t>Cambio de la calidad visual del paisaje</t>
  </si>
  <si>
    <t>ECOSISTEMAS TERRESTRES</t>
  </si>
  <si>
    <t xml:space="preserve">Modificación de la cobertura vegetal </t>
  </si>
  <si>
    <t>Desplazamiento y/o pérdida de la fauna</t>
  </si>
  <si>
    <t xml:space="preserve">Atropellamiento de fauna </t>
  </si>
  <si>
    <t>ECOSISTEMAS ACUATICOS</t>
  </si>
  <si>
    <t>Modificación de la estructura y composición de las comunidades 
hidrobiológicas y el hábitat acuático</t>
  </si>
  <si>
    <t>RC</t>
  </si>
  <si>
    <t>OPERACIÓN DE LA INFRAESTRUCTURA DE APOYO</t>
  </si>
  <si>
    <t>OPERACIÓN</t>
  </si>
  <si>
    <t>CIERRA Y ABANDONO</t>
  </si>
  <si>
    <t>ELABORO:</t>
  </si>
  <si>
    <t>MATRIZ IMPACTOS AMBIENTALES</t>
  </si>
  <si>
    <t xml:space="preserve">Cambio de las características fisicoquímicas y/o bacteriológicas del  agua superficial </t>
  </si>
  <si>
    <t>Modificación de la estructura y composición de las comunidades hidrobiológicas y el hábitat acuático</t>
  </si>
  <si>
    <t>ETAPA</t>
  </si>
  <si>
    <t>ACTIVIDAD</t>
  </si>
  <si>
    <t>IMPACTO AMBIENTAL</t>
  </si>
  <si>
    <t>IMPACTO GENERADO</t>
  </si>
  <si>
    <t>CATEGORIA</t>
  </si>
  <si>
    <t>MODERADO</t>
  </si>
  <si>
    <t>IMPORTANTE</t>
  </si>
  <si>
    <t>IRRELEVANTE</t>
  </si>
  <si>
    <t>SEVERO</t>
  </si>
  <si>
    <t>IMPACTO IRRELEVANTE</t>
  </si>
  <si>
    <t>IMPACTO MODERADO</t>
  </si>
  <si>
    <t>IMPACTO POSITIVO</t>
  </si>
  <si>
    <t>IRRELEVANTES</t>
  </si>
  <si>
    <t>MODERADOS</t>
  </si>
  <si>
    <t>POSITIVOS</t>
  </si>
  <si>
    <t>IMPACTOS GENERADOS EN EL PROYECTO</t>
  </si>
  <si>
    <t>IMPACTO SEVERO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</si>
</sst>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6"/>
      <color theme="1"/>
      <name val="Arial"/>
      <family val="2"/>
    </font>
    <font>
      <sz val="6"/>
      <name val="Arial"/>
      <family val="2"/>
    </font>
    <font>
      <sz val="6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name val="Arial"/>
      <family val="2"/>
    </font>
    <font>
      <b/>
      <sz val="6"/>
      <color rgb="FFFF0000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6"/>
      <color rgb="FF000000"/>
      <name val="Calibri"/>
      <family val="2"/>
      <scheme val="minor"/>
    </font>
    <font>
      <sz val="6"/>
      <name val="Calibri"/>
      <family val="2"/>
      <scheme val="minor"/>
    </font>
    <font>
      <sz val="10"/>
      <color rgb="FF000000"/>
      <name val="Times New Roman"/>
      <family val="1"/>
    </font>
    <font>
      <b/>
      <sz val="9"/>
      <name val="Arial"/>
      <family val="2"/>
    </font>
    <font>
      <b/>
      <sz val="5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5" fillId="0" borderId="4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/>
    </xf>
    <xf numFmtId="0" fontId="2" fillId="0" borderId="19" xfId="0" applyFont="1" applyBorder="1" applyAlignment="1">
      <alignment horizontal="justify" vertical="center"/>
    </xf>
    <xf numFmtId="0" fontId="4" fillId="0" borderId="27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/>
    </xf>
    <xf numFmtId="0" fontId="4" fillId="0" borderId="22" xfId="0" applyFont="1" applyBorder="1" applyAlignment="1">
      <alignment horizontal="left" vertical="center"/>
    </xf>
    <xf numFmtId="0" fontId="4" fillId="0" borderId="19" xfId="0" applyFont="1" applyBorder="1" applyAlignment="1">
      <alignment vertical="center"/>
    </xf>
    <xf numFmtId="0" fontId="6" fillId="0" borderId="28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left" vertical="center"/>
    </xf>
    <xf numFmtId="0" fontId="3" fillId="0" borderId="13" xfId="0" applyFont="1" applyBorder="1" applyAlignment="1">
      <alignment horizontal="justify" vertical="center"/>
    </xf>
    <xf numFmtId="0" fontId="3" fillId="0" borderId="19" xfId="0" applyFont="1" applyBorder="1" applyAlignment="1">
      <alignment horizontal="justify" vertical="center"/>
    </xf>
    <xf numFmtId="0" fontId="5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justify" vertical="center" wrapText="1"/>
    </xf>
    <xf numFmtId="0" fontId="3" fillId="0" borderId="11" xfId="1" applyFont="1" applyBorder="1" applyAlignment="1">
      <alignment horizontal="justify" vertical="center"/>
    </xf>
    <xf numFmtId="0" fontId="3" fillId="0" borderId="19" xfId="1" applyFont="1" applyBorder="1" applyAlignment="1">
      <alignment horizontal="justify" vertical="center"/>
    </xf>
    <xf numFmtId="0" fontId="2" fillId="0" borderId="13" xfId="0" applyFont="1" applyBorder="1" applyAlignment="1">
      <alignment horizontal="justify" vertical="center"/>
    </xf>
    <xf numFmtId="0" fontId="3" fillId="0" borderId="13" xfId="1" applyFont="1" applyBorder="1" applyAlignment="1">
      <alignment horizontal="justify" vertical="center"/>
    </xf>
    <xf numFmtId="0" fontId="5" fillId="0" borderId="24" xfId="0" applyFont="1" applyFill="1" applyBorder="1" applyAlignment="1">
      <alignment horizontal="center" vertical="center" wrapText="1"/>
    </xf>
    <xf numFmtId="0" fontId="3" fillId="0" borderId="26" xfId="1" applyFont="1" applyBorder="1" applyAlignment="1">
      <alignment horizontal="justify" vertical="center"/>
    </xf>
    <xf numFmtId="0" fontId="4" fillId="0" borderId="31" xfId="0" applyFont="1" applyBorder="1" applyAlignment="1">
      <alignment horizontal="center" vertical="center" wrapText="1"/>
    </xf>
    <xf numFmtId="0" fontId="3" fillId="4" borderId="11" xfId="1" applyFont="1" applyFill="1" applyBorder="1" applyAlignment="1">
      <alignment horizontal="justify" vertical="center"/>
    </xf>
    <xf numFmtId="0" fontId="3" fillId="4" borderId="19" xfId="1" applyFont="1" applyFill="1" applyBorder="1" applyAlignment="1">
      <alignment horizontal="justify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" fontId="6" fillId="0" borderId="30" xfId="0" applyNumberFormat="1" applyFont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11" borderId="1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9" fillId="0" borderId="2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36" xfId="0" applyFont="1" applyBorder="1" applyAlignment="1" applyProtection="1">
      <alignment horizontal="left" vertical="center" wrapText="1"/>
      <protection locked="0"/>
    </xf>
    <xf numFmtId="0" fontId="9" fillId="0" borderId="31" xfId="0" applyFont="1" applyBorder="1" applyAlignment="1" applyProtection="1">
      <alignment horizontal="left" vertical="center" wrapText="1"/>
      <protection locked="0"/>
    </xf>
    <xf numFmtId="0" fontId="9" fillId="8" borderId="5" xfId="0" applyFont="1" applyFill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9" borderId="5" xfId="0" applyFont="1" applyFill="1" applyBorder="1" applyAlignment="1" applyProtection="1">
      <alignment horizontal="center" vertical="center" wrapText="1"/>
      <protection locked="0"/>
    </xf>
    <xf numFmtId="0" fontId="9" fillId="0" borderId="24" xfId="0" applyFont="1" applyBorder="1" applyAlignment="1" applyProtection="1">
      <alignment horizontal="center" vertical="center" wrapText="1"/>
      <protection locked="0"/>
    </xf>
    <xf numFmtId="0" fontId="9" fillId="0" borderId="25" xfId="0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7" borderId="5" xfId="0" applyFont="1" applyFill="1" applyBorder="1" applyAlignment="1" applyProtection="1">
      <alignment horizontal="center" vertical="center" wrapText="1"/>
      <protection locked="0"/>
    </xf>
    <xf numFmtId="0" fontId="9" fillId="7" borderId="7" xfId="0" applyFont="1" applyFill="1" applyBorder="1" applyAlignment="1" applyProtection="1">
      <alignment horizontal="center" vertical="center" wrapText="1"/>
      <protection locked="0"/>
    </xf>
    <xf numFmtId="0" fontId="9" fillId="7" borderId="20" xfId="0" applyFont="1" applyFill="1" applyBorder="1" applyAlignment="1" applyProtection="1">
      <alignment horizontal="center" vertical="center" wrapText="1"/>
      <protection locked="0"/>
    </xf>
    <xf numFmtId="0" fontId="9" fillId="7" borderId="8" xfId="0" applyFont="1" applyFill="1" applyBorder="1" applyAlignment="1" applyProtection="1">
      <alignment horizontal="center" vertical="center" wrapText="1"/>
      <protection locked="0"/>
    </xf>
    <xf numFmtId="0" fontId="9" fillId="6" borderId="5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10" fillId="0" borderId="40" xfId="0" applyFont="1" applyBorder="1" applyAlignment="1" applyProtection="1">
      <alignment horizontal="center" vertical="center" wrapText="1"/>
      <protection locked="0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9" fillId="0" borderId="41" xfId="0" applyFont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9" fillId="5" borderId="3" xfId="0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 applyProtection="1">
      <alignment horizontal="center" vertical="center" textRotation="90" wrapText="1"/>
      <protection locked="0"/>
    </xf>
    <xf numFmtId="0" fontId="8" fillId="6" borderId="5" xfId="0" applyFont="1" applyFill="1" applyBorder="1" applyAlignment="1" applyProtection="1">
      <alignment horizontal="center" vertical="center" textRotation="90" wrapText="1"/>
      <protection locked="0"/>
    </xf>
    <xf numFmtId="0" fontId="8" fillId="6" borderId="1" xfId="0" applyFont="1" applyFill="1" applyBorder="1" applyAlignment="1" applyProtection="1">
      <alignment horizontal="center" vertical="center" textRotation="90" wrapText="1"/>
      <protection locked="0"/>
    </xf>
    <xf numFmtId="0" fontId="8" fillId="7" borderId="5" xfId="0" applyFont="1" applyFill="1" applyBorder="1" applyAlignment="1" applyProtection="1">
      <alignment horizontal="center" vertical="center" textRotation="90" wrapText="1"/>
      <protection locked="0"/>
    </xf>
    <xf numFmtId="0" fontId="8" fillId="7" borderId="8" xfId="0" applyFont="1" applyFill="1" applyBorder="1" applyAlignment="1" applyProtection="1">
      <alignment horizontal="center" vertical="center" textRotation="90" wrapText="1"/>
      <protection locked="0"/>
    </xf>
    <xf numFmtId="0" fontId="8" fillId="7" borderId="20" xfId="0" applyFont="1" applyFill="1" applyBorder="1" applyAlignment="1" applyProtection="1">
      <alignment horizontal="center" vertical="center" textRotation="90" wrapText="1"/>
      <protection locked="0"/>
    </xf>
    <xf numFmtId="0" fontId="8" fillId="9" borderId="5" xfId="0" applyFont="1" applyFill="1" applyBorder="1" applyAlignment="1" applyProtection="1">
      <alignment horizontal="center" vertical="center" textRotation="90" wrapText="1"/>
      <protection locked="0"/>
    </xf>
    <xf numFmtId="0" fontId="8" fillId="8" borderId="5" xfId="0" applyFont="1" applyFill="1" applyBorder="1" applyAlignment="1" applyProtection="1">
      <alignment horizontal="center" vertical="center" textRotation="90" wrapText="1"/>
      <protection locked="0"/>
    </xf>
    <xf numFmtId="0" fontId="8" fillId="0" borderId="25" xfId="0" applyFont="1" applyBorder="1" applyAlignment="1" applyProtection="1">
      <alignment horizontal="center" vertical="center" wrapText="1"/>
      <protection locked="0"/>
    </xf>
    <xf numFmtId="0" fontId="8" fillId="0" borderId="26" xfId="0" applyFont="1" applyBorder="1" applyAlignment="1" applyProtection="1">
      <alignment horizontal="center" vertical="center" wrapText="1"/>
      <protection locked="0"/>
    </xf>
    <xf numFmtId="0" fontId="8" fillId="0" borderId="41" xfId="0" applyFont="1" applyBorder="1" applyAlignment="1" applyProtection="1">
      <alignment horizontal="center" vertical="center" wrapText="1"/>
      <protection locked="0"/>
    </xf>
    <xf numFmtId="0" fontId="11" fillId="0" borderId="40" xfId="0" applyFont="1" applyBorder="1" applyAlignment="1" applyProtection="1">
      <alignment horizontal="center" vertical="center" wrapText="1"/>
      <protection locked="0"/>
    </xf>
    <xf numFmtId="0" fontId="8" fillId="0" borderId="36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8" fillId="5" borderId="3" xfId="0" applyFont="1" applyFill="1" applyBorder="1" applyAlignment="1" applyProtection="1">
      <alignment horizontal="center" vertical="center" textRotation="90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4" fillId="0" borderId="42" xfId="0" applyFont="1" applyBorder="1" applyAlignment="1" applyProtection="1">
      <alignment horizontal="center" vertical="center" wrapText="1"/>
      <protection locked="0"/>
    </xf>
    <xf numFmtId="0" fontId="8" fillId="8" borderId="7" xfId="0" applyFont="1" applyFill="1" applyBorder="1" applyAlignment="1" applyProtection="1">
      <alignment horizontal="center" vertical="center" textRotation="90" wrapText="1"/>
      <protection locked="0"/>
    </xf>
    <xf numFmtId="1" fontId="6" fillId="0" borderId="23" xfId="0" applyNumberFormat="1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justify" vertical="center"/>
    </xf>
    <xf numFmtId="0" fontId="12" fillId="4" borderId="1" xfId="1" applyFont="1" applyFill="1" applyBorder="1" applyAlignment="1">
      <alignment horizontal="justify" vertical="center"/>
    </xf>
    <xf numFmtId="0" fontId="12" fillId="0" borderId="1" xfId="1" applyFont="1" applyBorder="1" applyAlignment="1">
      <alignment horizontal="justify" vertical="center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4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10" borderId="1" xfId="0" applyFill="1" applyBorder="1" applyAlignment="1">
      <alignment horizontal="left" vertical="top"/>
    </xf>
    <xf numFmtId="0" fontId="15" fillId="0" borderId="1" xfId="0" applyFont="1" applyBorder="1" applyAlignment="1">
      <alignment vertical="center" wrapText="1"/>
    </xf>
    <xf numFmtId="0" fontId="13" fillId="0" borderId="0" xfId="0" applyFont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10" borderId="0" xfId="0" applyFill="1" applyAlignment="1">
      <alignment horizontal="left" vertical="top"/>
    </xf>
    <xf numFmtId="0" fontId="13" fillId="0" borderId="0" xfId="0" applyFont="1" applyFill="1" applyBorder="1" applyAlignment="1">
      <alignment horizontal="left" vertical="top" wrapText="1"/>
    </xf>
    <xf numFmtId="0" fontId="0" fillId="1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9" fillId="0" borderId="3" xfId="0" applyFont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PRECONSTRUCCION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616-4C3E-A501-0559CD08DA1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GRÁFICOS!$B$1:$E$1</c:f>
              <c:strCache>
                <c:ptCount val="4"/>
                <c:pt idx="0">
                  <c:v>IMPACTO IRRELEVANTE</c:v>
                </c:pt>
                <c:pt idx="1">
                  <c:v>IMPACTO MODERADO</c:v>
                </c:pt>
                <c:pt idx="2">
                  <c:v>IMPACTO POSITIVO</c:v>
                </c:pt>
                <c:pt idx="3">
                  <c:v>IMPACTO SEVERO</c:v>
                </c:pt>
              </c:strCache>
            </c:strRef>
          </c:cat>
          <c:val>
            <c:numRef>
              <c:f>GRÁFICOS!$B$2:$E$2</c:f>
              <c:numCache>
                <c:formatCode>General</c:formatCode>
                <c:ptCount val="4"/>
                <c:pt idx="0">
                  <c:v>0</c:v>
                </c:pt>
                <c:pt idx="1">
                  <c:v>8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16-4C3E-A501-0559CD08D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6633420822397214E-2"/>
          <c:y val="0.82291557305336838"/>
          <c:w val="0.9522887139107612"/>
          <c:h val="0.149306649168853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ACTIVIDADES</a:t>
            </a:r>
            <a:r>
              <a:rPr lang="es-CO" baseline="0"/>
              <a:t> TRANSVERSALES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BC8B-49C0-B1D5-54A7153B3C75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C8B-49C0-B1D5-54A7153B3C7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GRÁFICOS!$B$3:$E$3</c:f>
              <c:strCache>
                <c:ptCount val="4"/>
                <c:pt idx="0">
                  <c:v>IMPACTO IRRELEVANTE</c:v>
                </c:pt>
                <c:pt idx="1">
                  <c:v>IMPACTO MODERADO</c:v>
                </c:pt>
                <c:pt idx="2">
                  <c:v>IMPACTO POSITIVO</c:v>
                </c:pt>
                <c:pt idx="3">
                  <c:v>IMPACTO SEVERO</c:v>
                </c:pt>
              </c:strCache>
            </c:strRef>
          </c:cat>
          <c:val>
            <c:numRef>
              <c:f>GRÁFICOS!$B$4:$E$4</c:f>
              <c:numCache>
                <c:formatCode>General</c:formatCode>
                <c:ptCount val="4"/>
                <c:pt idx="0">
                  <c:v>2</c:v>
                </c:pt>
                <c:pt idx="1">
                  <c:v>8</c:v>
                </c:pt>
                <c:pt idx="2">
                  <c:v>9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B-49C0-B1D5-54A7153B3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CONSTRUCCION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735-4F59-8C3E-B1C784891676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B735-4F59-8C3E-B1C78489167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GRÁFICOS!$B$5:$E$5</c:f>
              <c:strCache>
                <c:ptCount val="4"/>
                <c:pt idx="0">
                  <c:v>IMPACTO IRRELEVANTE</c:v>
                </c:pt>
                <c:pt idx="1">
                  <c:v>IMPACTO MODERADO</c:v>
                </c:pt>
                <c:pt idx="2">
                  <c:v>IMPACTO POSITIVO</c:v>
                </c:pt>
                <c:pt idx="3">
                  <c:v>IMPACTO SEVERO</c:v>
                </c:pt>
              </c:strCache>
            </c:strRef>
          </c:cat>
          <c:val>
            <c:numRef>
              <c:f>GRÁFICOS!$B$6:$E$6</c:f>
              <c:numCache>
                <c:formatCode>General</c:formatCode>
                <c:ptCount val="4"/>
                <c:pt idx="0">
                  <c:v>12</c:v>
                </c:pt>
                <c:pt idx="1">
                  <c:v>73</c:v>
                </c:pt>
                <c:pt idx="2">
                  <c:v>2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35-4F59-8C3E-B1C784891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85564304461944E-2"/>
          <c:y val="0.82291557305336838"/>
          <c:w val="0.83562204724409461"/>
          <c:h val="0.149306649168853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OPERACION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EEF6-4707-B7C4-00B2DBE648D8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EF6-4707-B7C4-00B2DBE648D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GRÁFICOS!$B$7:$E$7</c:f>
              <c:strCache>
                <c:ptCount val="4"/>
                <c:pt idx="0">
                  <c:v>IMPACTO IRRELEVANTE</c:v>
                </c:pt>
                <c:pt idx="1">
                  <c:v>IMPACTO MODERADO</c:v>
                </c:pt>
                <c:pt idx="2">
                  <c:v>IMPACTO POSITIVO</c:v>
                </c:pt>
                <c:pt idx="3">
                  <c:v>IMPACTO SEVERO</c:v>
                </c:pt>
              </c:strCache>
            </c:strRef>
          </c:cat>
          <c:val>
            <c:numRef>
              <c:f>GRÁFICOS!$B$8:$E$8</c:f>
              <c:numCache>
                <c:formatCode>General</c:formatCode>
                <c:ptCount val="4"/>
                <c:pt idx="0">
                  <c:v>3</c:v>
                </c:pt>
                <c:pt idx="1">
                  <c:v>12</c:v>
                </c:pt>
                <c:pt idx="2">
                  <c:v>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F6-4707-B7C4-00B2DBE64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CIERRE</a:t>
            </a:r>
            <a:r>
              <a:rPr lang="es-CO" baseline="0"/>
              <a:t> Y ABANDONO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bg2">
                <a:lumMod val="75000"/>
              </a:schemeClr>
            </a:solidFill>
          </c:spPr>
          <c:dPt>
            <c:idx val="0"/>
            <c:bubble3D val="0"/>
            <c:spPr>
              <a:solidFill>
                <a:schemeClr val="bg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bg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bg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bg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GRÁFICOS!$B$9:$E$9</c:f>
              <c:strCache>
                <c:ptCount val="4"/>
                <c:pt idx="0">
                  <c:v>IMPACTO IRRELEVANTE</c:v>
                </c:pt>
                <c:pt idx="1">
                  <c:v>IMPACTO MODERADO</c:v>
                </c:pt>
                <c:pt idx="2">
                  <c:v>IMPACTO POSITIVO</c:v>
                </c:pt>
                <c:pt idx="3">
                  <c:v>IMPACTO SEVERO</c:v>
                </c:pt>
              </c:strCache>
            </c:strRef>
          </c:cat>
          <c:val>
            <c:numRef>
              <c:f>GRÁFICOS!$B$10:$E$10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AB-4BDD-A2FA-DBF760809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IMPACTOS</a:t>
            </a:r>
            <a:r>
              <a:rPr lang="es-CO" baseline="0"/>
              <a:t> DEL PROYECTO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C08-48B0-883A-EF7C62C6F601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C08-48B0-883A-EF7C62C6F60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C08-48B0-883A-EF7C62C6F60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GRÁFICOS!$B$12:$E$12</c:f>
              <c:strCache>
                <c:ptCount val="4"/>
                <c:pt idx="0">
                  <c:v>IRRELEVANTES</c:v>
                </c:pt>
                <c:pt idx="1">
                  <c:v>MODERADOS</c:v>
                </c:pt>
                <c:pt idx="2">
                  <c:v>POSITIVOS</c:v>
                </c:pt>
                <c:pt idx="3">
                  <c:v>SEVERO</c:v>
                </c:pt>
              </c:strCache>
            </c:strRef>
          </c:cat>
          <c:val>
            <c:numRef>
              <c:f>GRÁFICOS!$B$13:$E$13</c:f>
              <c:numCache>
                <c:formatCode>General</c:formatCode>
                <c:ptCount val="4"/>
                <c:pt idx="0">
                  <c:v>17</c:v>
                </c:pt>
                <c:pt idx="1">
                  <c:v>101</c:v>
                </c:pt>
                <c:pt idx="2">
                  <c:v>22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8-48B0-883A-EF7C62C6F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90</xdr:col>
      <xdr:colOff>111125</xdr:colOff>
      <xdr:row>0</xdr:row>
      <xdr:rowOff>0</xdr:rowOff>
    </xdr:from>
    <xdr:to>
      <xdr:col>94</xdr:col>
      <xdr:colOff>103044</xdr:colOff>
      <xdr:row>0</xdr:row>
      <xdr:rowOff>881617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36667" y="0"/>
          <a:ext cx="896794" cy="8816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108857</xdr:colOff>
      <xdr:row>0</xdr:row>
      <xdr:rowOff>20411</xdr:rowOff>
    </xdr:from>
    <xdr:to>
      <xdr:col>9</xdr:col>
      <xdr:colOff>66758</xdr:colOff>
      <xdr:row>0</xdr:row>
      <xdr:rowOff>902028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3643" y="20411"/>
          <a:ext cx="896794" cy="8816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6804</xdr:colOff>
      <xdr:row>1</xdr:row>
      <xdr:rowOff>74840</xdr:rowOff>
    </xdr:from>
    <xdr:to>
      <xdr:col>8</xdr:col>
      <xdr:colOff>257259</xdr:colOff>
      <xdr:row>6</xdr:row>
      <xdr:rowOff>37975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7822" y="176894"/>
          <a:ext cx="896794" cy="8816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</xdr:colOff>
      <xdr:row>0</xdr:row>
      <xdr:rowOff>361950</xdr:rowOff>
    </xdr:from>
    <xdr:to>
      <xdr:col>13</xdr:col>
      <xdr:colOff>4762</xdr:colOff>
      <xdr:row>8</xdr:row>
      <xdr:rowOff>285750</xdr:rowOff>
    </xdr:to>
    <xdr:graphicFrame macro="">
      <xdr:nvGraphicFramePr>
        <xdr:cNvPr id="13" name="Grá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338137</xdr:colOff>
      <xdr:row>0</xdr:row>
      <xdr:rowOff>304800</xdr:rowOff>
    </xdr:from>
    <xdr:to>
      <xdr:col>20</xdr:col>
      <xdr:colOff>338137</xdr:colOff>
      <xdr:row>8</xdr:row>
      <xdr:rowOff>228600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385762</xdr:colOff>
      <xdr:row>8</xdr:row>
      <xdr:rowOff>457200</xdr:rowOff>
    </xdr:from>
    <xdr:to>
      <xdr:col>13</xdr:col>
      <xdr:colOff>385762</xdr:colOff>
      <xdr:row>21</xdr:row>
      <xdr:rowOff>114300</xdr:rowOff>
    </xdr:to>
    <xdr:graphicFrame macro="">
      <xdr:nvGraphicFramePr>
        <xdr:cNvPr id="15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100012</xdr:colOff>
      <xdr:row>9</xdr:row>
      <xdr:rowOff>0</xdr:rowOff>
    </xdr:from>
    <xdr:to>
      <xdr:col>20</xdr:col>
      <xdr:colOff>100012</xdr:colOff>
      <xdr:row>21</xdr:row>
      <xdr:rowOff>142875</xdr:rowOff>
    </xdr:to>
    <xdr:graphicFrame macro="">
      <xdr:nvGraphicFramePr>
        <xdr:cNvPr id="16" name="Gráfico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71437</xdr:colOff>
      <xdr:row>22</xdr:row>
      <xdr:rowOff>152400</xdr:rowOff>
    </xdr:from>
    <xdr:to>
      <xdr:col>14</xdr:col>
      <xdr:colOff>71437</xdr:colOff>
      <xdr:row>37</xdr:row>
      <xdr:rowOff>38100</xdr:rowOff>
    </xdr:to>
    <xdr:graphicFrame macro="">
      <xdr:nvGraphicFramePr>
        <xdr:cNvPr id="17" name="Gráfico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61912</xdr:colOff>
      <xdr:row>13</xdr:row>
      <xdr:rowOff>142875</xdr:rowOff>
    </xdr:from>
    <xdr:to>
      <xdr:col>5</xdr:col>
      <xdr:colOff>357187</xdr:colOff>
      <xdr:row>28</xdr:row>
      <xdr:rowOff>28575</xdr:rowOff>
    </xdr:to>
    <xdr:graphicFrame macro="">
      <xdr:nvGraphicFramePr>
        <xdr:cNvPr id="19" name="Gráfico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eimi/OneDrive/Documentos/MINISTERIO/COMUNIDADES%20ENERGETICAS/ESTRUCTURACI&#211;N/PAT&#205;A/DOC%20ESTRUCTURADOS%206421-PAT&#205;A/PDF-02%20Matriz%20impactos%20ambientales.pd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Irrelevantes"/>
      <sheetName val="Impactos moderados No"/>
      <sheetName val="Moderados"/>
      <sheetName val="Resumen"/>
      <sheetName val="Hoja2"/>
      <sheetName val="Hoja1"/>
      <sheetName val="Hoja1 (2)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1" t="str">
            <v>IMPACTO IRRELEVANTE</v>
          </cell>
          <cell r="C1" t="str">
            <v>IMPACTO MODERADO</v>
          </cell>
          <cell r="D1" t="str">
            <v>IMPACTO POSITIVO</v>
          </cell>
        </row>
        <row r="2">
          <cell r="A2" t="str">
            <v>ACTIVIDADES PREVIAS</v>
          </cell>
          <cell r="B2">
            <v>5</v>
          </cell>
          <cell r="C2">
            <v>6</v>
          </cell>
          <cell r="D2">
            <v>6</v>
          </cell>
        </row>
        <row r="3">
          <cell r="B3" t="str">
            <v>IMPACTO IRRELEVANTE</v>
          </cell>
          <cell r="C3" t="str">
            <v>IMPACTO MODERADO</v>
          </cell>
          <cell r="D3" t="str">
            <v>IMPACTO POSITIVO</v>
          </cell>
        </row>
        <row r="4">
          <cell r="A4" t="str">
            <v>OBRAS PRELIMINARES</v>
          </cell>
          <cell r="B4">
            <v>2</v>
          </cell>
          <cell r="C4">
            <v>5</v>
          </cell>
          <cell r="D4">
            <v>0</v>
          </cell>
        </row>
        <row r="5">
          <cell r="B5" t="str">
            <v>IMPACTO IRRELEVANTE</v>
          </cell>
          <cell r="C5" t="str">
            <v>IMPACTO MODERADO</v>
          </cell>
          <cell r="D5" t="str">
            <v>IMPACTO POSITIVO</v>
          </cell>
        </row>
        <row r="6">
          <cell r="A6" t="str">
            <v xml:space="preserve">ACTIVIDADES DE CONSTRUCCIÓN </v>
          </cell>
          <cell r="B6">
            <v>11</v>
          </cell>
          <cell r="C6">
            <v>32</v>
          </cell>
          <cell r="D6">
            <v>2</v>
          </cell>
        </row>
        <row r="7">
          <cell r="B7" t="str">
            <v>IMPACTO IRRELEVANTE</v>
          </cell>
          <cell r="C7" t="str">
            <v>IMPACTO MODERADO</v>
          </cell>
          <cell r="D7" t="str">
            <v>IMPACTO POSITIVO</v>
          </cell>
        </row>
        <row r="8">
          <cell r="A8" t="str">
            <v>OPERACIÓN  Y MANTENIMIENTO</v>
          </cell>
          <cell r="B8">
            <v>2</v>
          </cell>
          <cell r="C8">
            <v>8</v>
          </cell>
          <cell r="D8">
            <v>3</v>
          </cell>
        </row>
        <row r="9">
          <cell r="B9" t="str">
            <v>IMPACTO IRRELEVANTE</v>
          </cell>
          <cell r="C9" t="str">
            <v>IMPACTO MODERADO</v>
          </cell>
          <cell r="D9" t="str">
            <v>IMPACTO POSITIVO</v>
          </cell>
        </row>
        <row r="10">
          <cell r="A10" t="str">
            <v>DESMANTELAMIENTO</v>
          </cell>
          <cell r="B10">
            <v>1</v>
          </cell>
          <cell r="C10">
            <v>3</v>
          </cell>
          <cell r="D10">
            <v>0</v>
          </cell>
        </row>
        <row r="12">
          <cell r="B12" t="str">
            <v>IRRELEVANTES</v>
          </cell>
          <cell r="C12" t="str">
            <v>MODERADOS</v>
          </cell>
          <cell r="D12" t="str">
            <v>POSITIVOS</v>
          </cell>
        </row>
        <row r="13">
          <cell r="A13" t="str">
            <v>IMPACTOS GENERADOS EN EL PROYECTO</v>
          </cell>
          <cell r="B13">
            <v>21</v>
          </cell>
          <cell r="C13">
            <v>49</v>
          </cell>
          <cell r="D13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K42"/>
  <sheetViews>
    <sheetView tabSelected="1" zoomScale="140" zoomScaleNormal="140" workbookViewId="0">
      <selection activeCell="A2" sqref="A2:A6"/>
    </sheetView>
  </sheetViews>
  <sheetFormatPr baseColWidth="10" defaultColWidth="11.42578125" defaultRowHeight="8.25" x14ac:dyDescent="0.15"/>
  <cols>
    <col min="1" max="1" width="13" style="1" bestFit="1" customWidth="1"/>
    <col min="2" max="2" width="20.7109375" style="4" bestFit="1" customWidth="1"/>
    <col min="3" max="3" width="38.28515625" style="2" customWidth="1"/>
    <col min="4" max="4" width="3" style="5" customWidth="1"/>
    <col min="5" max="5" width="1.7109375" style="5" customWidth="1"/>
    <col min="6" max="6" width="3.140625" style="5" customWidth="1"/>
    <col min="7" max="7" width="3.5703125" style="5" customWidth="1"/>
    <col min="8" max="8" width="3.140625" style="5" customWidth="1"/>
    <col min="9" max="9" width="3.5703125" style="5" customWidth="1"/>
    <col min="10" max="10" width="3.28515625" style="5" customWidth="1"/>
    <col min="11" max="11" width="2.5703125" style="5" customWidth="1"/>
    <col min="12" max="13" width="3.28515625" style="5" customWidth="1"/>
    <col min="14" max="14" width="3" style="5" customWidth="1"/>
    <col min="15" max="15" width="2.85546875" style="5" customWidth="1"/>
    <col min="16" max="16" width="3" style="5" customWidth="1"/>
    <col min="17" max="17" width="1.7109375" style="5" customWidth="1"/>
    <col min="18" max="18" width="3.140625" style="5" customWidth="1"/>
    <col min="19" max="19" width="3.5703125" style="5" customWidth="1"/>
    <col min="20" max="20" width="3.140625" style="5" customWidth="1"/>
    <col min="21" max="21" width="3.5703125" style="5" customWidth="1"/>
    <col min="22" max="22" width="3.28515625" style="5" customWidth="1"/>
    <col min="23" max="23" width="2.5703125" style="5" customWidth="1"/>
    <col min="24" max="25" width="3.28515625" style="5" customWidth="1"/>
    <col min="26" max="26" width="3" style="5" customWidth="1"/>
    <col min="27" max="27" width="2.85546875" style="5" customWidth="1"/>
    <col min="28" max="28" width="3" style="5" customWidth="1"/>
    <col min="29" max="29" width="1.7109375" style="5" customWidth="1"/>
    <col min="30" max="30" width="3.140625" style="5" customWidth="1"/>
    <col min="31" max="31" width="3.5703125" style="5" customWidth="1"/>
    <col min="32" max="32" width="3.140625" style="5" customWidth="1"/>
    <col min="33" max="33" width="3.5703125" style="5" customWidth="1"/>
    <col min="34" max="34" width="3.28515625" style="5" customWidth="1"/>
    <col min="35" max="35" width="2.5703125" style="5" customWidth="1"/>
    <col min="36" max="37" width="3.28515625" style="5" customWidth="1"/>
    <col min="38" max="38" width="3" style="5" customWidth="1"/>
    <col min="39" max="39" width="2.85546875" style="5" customWidth="1"/>
    <col min="40" max="40" width="3" style="5" customWidth="1"/>
    <col min="41" max="41" width="1.7109375" style="5" customWidth="1"/>
    <col min="42" max="42" width="3.140625" style="5" customWidth="1"/>
    <col min="43" max="43" width="3.5703125" style="5" customWidth="1"/>
    <col min="44" max="44" width="3.140625" style="5" customWidth="1"/>
    <col min="45" max="45" width="3.5703125" style="5" customWidth="1"/>
    <col min="46" max="46" width="3.28515625" style="5" customWidth="1"/>
    <col min="47" max="47" width="2.5703125" style="5" customWidth="1"/>
    <col min="48" max="49" width="3.28515625" style="5" customWidth="1"/>
    <col min="50" max="50" width="3" style="5" customWidth="1"/>
    <col min="51" max="51" width="2.7109375" style="5" customWidth="1"/>
    <col min="52" max="52" width="3" style="5" customWidth="1"/>
    <col min="53" max="53" width="1.7109375" style="5" customWidth="1"/>
    <col min="54" max="54" width="3.140625" style="5" customWidth="1"/>
    <col min="55" max="55" width="3.5703125" style="5" customWidth="1"/>
    <col min="56" max="56" width="3.140625" style="5" customWidth="1"/>
    <col min="57" max="57" width="3.5703125" style="5" customWidth="1"/>
    <col min="58" max="58" width="3.28515625" style="5" customWidth="1"/>
    <col min="59" max="59" width="2.5703125" style="5" customWidth="1"/>
    <col min="60" max="61" width="3.28515625" style="5" customWidth="1"/>
    <col min="62" max="62" width="3" style="5" customWidth="1"/>
    <col min="63" max="63" width="2.7109375" style="5" customWidth="1"/>
    <col min="64" max="64" width="3" style="5" customWidth="1"/>
    <col min="65" max="65" width="1.7109375" style="5" customWidth="1"/>
    <col min="66" max="66" width="3.140625" style="5" customWidth="1"/>
    <col min="67" max="67" width="3.5703125" style="5" customWidth="1"/>
    <col min="68" max="68" width="3.140625" style="5" customWidth="1"/>
    <col min="69" max="69" width="3.5703125" style="5" customWidth="1"/>
    <col min="70" max="70" width="3.28515625" style="5" customWidth="1"/>
    <col min="71" max="71" width="2.5703125" style="5" customWidth="1"/>
    <col min="72" max="73" width="3.28515625" style="5" customWidth="1"/>
    <col min="74" max="74" width="3" style="5" customWidth="1"/>
    <col min="75" max="75" width="2.7109375" style="5" customWidth="1"/>
    <col min="76" max="76" width="3" style="5" customWidth="1"/>
    <col min="77" max="77" width="1.7109375" style="5" customWidth="1"/>
    <col min="78" max="78" width="3.140625" style="5" customWidth="1"/>
    <col min="79" max="79" width="3.5703125" style="5" customWidth="1"/>
    <col min="80" max="80" width="3.140625" style="5" customWidth="1"/>
    <col min="81" max="81" width="3.5703125" style="5" customWidth="1"/>
    <col min="82" max="82" width="3.28515625" style="5" customWidth="1"/>
    <col min="83" max="83" width="2.5703125" style="5" customWidth="1"/>
    <col min="84" max="85" width="3.28515625" style="5" customWidth="1"/>
    <col min="86" max="86" width="3" style="5" customWidth="1"/>
    <col min="87" max="87" width="2.7109375" style="5" customWidth="1"/>
    <col min="88" max="88" width="3" style="5" customWidth="1"/>
    <col min="89" max="89" width="1.7109375" style="5" customWidth="1"/>
    <col min="90" max="90" width="3.140625" style="5" customWidth="1"/>
    <col min="91" max="91" width="3.5703125" style="5" customWidth="1"/>
    <col min="92" max="92" width="3.140625" style="5" customWidth="1"/>
    <col min="93" max="93" width="3.5703125" style="5" customWidth="1"/>
    <col min="94" max="94" width="3.28515625" style="5" customWidth="1"/>
    <col min="95" max="95" width="2.5703125" style="5" customWidth="1"/>
    <col min="96" max="97" width="3.28515625" style="5" customWidth="1"/>
    <col min="98" max="98" width="3" style="5" customWidth="1"/>
    <col min="99" max="99" width="2.85546875" style="5" customWidth="1"/>
    <col min="100" max="100" width="3" style="5" customWidth="1"/>
    <col min="101" max="101" width="1.7109375" style="5" customWidth="1"/>
    <col min="102" max="102" width="3.140625" style="5" customWidth="1"/>
    <col min="103" max="103" width="3.5703125" style="5" customWidth="1"/>
    <col min="104" max="104" width="3.140625" style="5" customWidth="1"/>
    <col min="105" max="105" width="3.5703125" style="5" customWidth="1"/>
    <col min="106" max="106" width="3.28515625" style="5" customWidth="1"/>
    <col min="107" max="107" width="2.5703125" style="5" customWidth="1"/>
    <col min="108" max="109" width="3.28515625" style="5" customWidth="1"/>
    <col min="110" max="110" width="3" style="5" customWidth="1"/>
    <col min="111" max="111" width="2.85546875" style="5" customWidth="1"/>
    <col min="112" max="112" width="3" style="5" customWidth="1"/>
    <col min="113" max="113" width="1.7109375" style="5" customWidth="1"/>
    <col min="114" max="114" width="3.140625" style="5" customWidth="1"/>
    <col min="115" max="115" width="3.5703125" style="5" customWidth="1"/>
    <col min="116" max="116" width="3.140625" style="5" customWidth="1"/>
    <col min="117" max="117" width="3.5703125" style="5" customWidth="1"/>
    <col min="118" max="118" width="3.28515625" style="5" customWidth="1"/>
    <col min="119" max="119" width="2.5703125" style="5" customWidth="1"/>
    <col min="120" max="121" width="3.28515625" style="5" customWidth="1"/>
    <col min="122" max="122" width="3" style="5" customWidth="1"/>
    <col min="123" max="123" width="2.85546875" style="5" customWidth="1"/>
    <col min="124" max="124" width="3" style="5" customWidth="1"/>
    <col min="125" max="125" width="1.7109375" style="5" customWidth="1"/>
    <col min="126" max="126" width="3.140625" style="5" customWidth="1"/>
    <col min="127" max="127" width="3.5703125" style="5" customWidth="1"/>
    <col min="128" max="128" width="3.140625" style="5" customWidth="1"/>
    <col min="129" max="129" width="3.5703125" style="5" customWidth="1"/>
    <col min="130" max="130" width="3.28515625" style="5" customWidth="1"/>
    <col min="131" max="131" width="2.5703125" style="5" customWidth="1"/>
    <col min="132" max="133" width="3.28515625" style="5" customWidth="1"/>
    <col min="134" max="134" width="3" style="5" customWidth="1"/>
    <col min="135" max="135" width="2.85546875" style="5" customWidth="1"/>
    <col min="136" max="136" width="3" style="5" customWidth="1"/>
    <col min="137" max="137" width="1.7109375" style="5" customWidth="1"/>
    <col min="138" max="138" width="3.140625" style="5" customWidth="1"/>
    <col min="139" max="139" width="3.5703125" style="5" customWidth="1"/>
    <col min="140" max="140" width="3.140625" style="5" customWidth="1"/>
    <col min="141" max="141" width="3.5703125" style="5" customWidth="1"/>
    <col min="142" max="142" width="3.28515625" style="5" customWidth="1"/>
    <col min="143" max="143" width="2.5703125" style="5" customWidth="1"/>
    <col min="144" max="145" width="3.28515625" style="5" customWidth="1"/>
    <col min="146" max="146" width="3" style="5" customWidth="1"/>
    <col min="147" max="147" width="2.85546875" style="5" customWidth="1"/>
    <col min="148" max="148" width="3" style="5" customWidth="1"/>
    <col min="149" max="149" width="1.7109375" style="5" customWidth="1"/>
    <col min="150" max="150" width="3.140625" style="5" customWidth="1"/>
    <col min="151" max="151" width="3.5703125" style="5" customWidth="1"/>
    <col min="152" max="152" width="3.140625" style="5" customWidth="1"/>
    <col min="153" max="153" width="3.5703125" style="5" customWidth="1"/>
    <col min="154" max="154" width="3.28515625" style="5" customWidth="1"/>
    <col min="155" max="155" width="2.5703125" style="5" customWidth="1"/>
    <col min="156" max="157" width="3.28515625" style="5" customWidth="1"/>
    <col min="158" max="158" width="3" style="5" customWidth="1"/>
    <col min="159" max="159" width="2.7109375" style="5" customWidth="1"/>
    <col min="160" max="160" width="3" style="5" customWidth="1"/>
    <col min="161" max="161" width="1.7109375" style="5" customWidth="1"/>
    <col min="162" max="162" width="3.140625" style="5" customWidth="1"/>
    <col min="163" max="163" width="3.5703125" style="5" customWidth="1"/>
    <col min="164" max="164" width="3.140625" style="5" customWidth="1"/>
    <col min="165" max="165" width="3.5703125" style="5" customWidth="1"/>
    <col min="166" max="166" width="3.28515625" style="5" customWidth="1"/>
    <col min="167" max="167" width="2.5703125" style="5" customWidth="1"/>
    <col min="168" max="169" width="3.28515625" style="5" customWidth="1"/>
    <col min="170" max="170" width="3" style="5" customWidth="1"/>
    <col min="171" max="171" width="2.85546875" style="5" customWidth="1"/>
    <col min="172" max="172" width="3" style="5" customWidth="1"/>
    <col min="173" max="173" width="1.7109375" style="5" customWidth="1"/>
    <col min="174" max="174" width="3.140625" style="5" customWidth="1"/>
    <col min="175" max="175" width="3.5703125" style="5" customWidth="1"/>
    <col min="176" max="176" width="3.140625" style="5" customWidth="1"/>
    <col min="177" max="177" width="3.5703125" style="5" customWidth="1"/>
    <col min="178" max="178" width="3.28515625" style="5" customWidth="1"/>
    <col min="179" max="179" width="2.5703125" style="5" customWidth="1"/>
    <col min="180" max="181" width="3.28515625" style="5" customWidth="1"/>
    <col min="182" max="182" width="3" style="5" customWidth="1"/>
    <col min="183" max="183" width="2.85546875" style="5" customWidth="1"/>
    <col min="184" max="184" width="3" style="5" customWidth="1"/>
    <col min="185" max="185" width="1.7109375" style="5" customWidth="1"/>
    <col min="186" max="186" width="3.140625" style="5" customWidth="1"/>
    <col min="187" max="187" width="3.5703125" style="5" customWidth="1"/>
    <col min="188" max="188" width="3.140625" style="5" customWidth="1"/>
    <col min="189" max="189" width="3.5703125" style="5" customWidth="1"/>
    <col min="190" max="190" width="3.28515625" style="5" customWidth="1"/>
    <col min="191" max="191" width="2.5703125" style="5" customWidth="1"/>
    <col min="192" max="193" width="3.28515625" style="5" customWidth="1"/>
    <col min="194" max="194" width="3" style="5" customWidth="1"/>
    <col min="195" max="195" width="2.85546875" style="5" customWidth="1"/>
    <col min="196" max="196" width="3" style="5" customWidth="1"/>
    <col min="197" max="197" width="1.7109375" style="5" customWidth="1"/>
    <col min="198" max="198" width="3.140625" style="5" customWidth="1"/>
    <col min="199" max="199" width="3.5703125" style="5" customWidth="1"/>
    <col min="200" max="200" width="3.140625" style="5" customWidth="1"/>
    <col min="201" max="201" width="3.5703125" style="5" customWidth="1"/>
    <col min="202" max="202" width="3.28515625" style="5" customWidth="1"/>
    <col min="203" max="203" width="2.5703125" style="5" customWidth="1"/>
    <col min="204" max="205" width="3.28515625" style="5" customWidth="1"/>
    <col min="206" max="206" width="3" style="5" customWidth="1"/>
    <col min="207" max="207" width="2.7109375" style="5" customWidth="1"/>
    <col min="208" max="208" width="3" style="1" customWidth="1"/>
    <col min="209" max="209" width="1.7109375" style="1" customWidth="1"/>
    <col min="210" max="210" width="3.140625" style="1" customWidth="1"/>
    <col min="211" max="211" width="3.5703125" style="1" customWidth="1"/>
    <col min="212" max="212" width="3.140625" style="1" customWidth="1"/>
    <col min="213" max="213" width="3.5703125" style="1" customWidth="1"/>
    <col min="214" max="214" width="3.28515625" style="1" customWidth="1"/>
    <col min="215" max="215" width="2.5703125" style="1" customWidth="1"/>
    <col min="216" max="217" width="3.28515625" style="1" customWidth="1"/>
    <col min="218" max="218" width="3" style="1" customWidth="1"/>
    <col min="219" max="219" width="2.7109375" style="1" customWidth="1"/>
    <col min="220" max="220" width="3" style="1" customWidth="1"/>
    <col min="221" max="221" width="1.7109375" style="1" customWidth="1"/>
    <col min="222" max="222" width="3.140625" style="1" customWidth="1"/>
    <col min="223" max="223" width="3.5703125" style="1" customWidth="1"/>
    <col min="224" max="224" width="3.140625" style="1" customWidth="1"/>
    <col min="225" max="225" width="3.5703125" style="1" customWidth="1"/>
    <col min="226" max="226" width="3.28515625" style="1" customWidth="1"/>
    <col min="227" max="227" width="2.5703125" style="1" customWidth="1"/>
    <col min="228" max="229" width="3.28515625" style="1" customWidth="1"/>
    <col min="230" max="230" width="3" style="1" customWidth="1"/>
    <col min="231" max="231" width="2.7109375" style="1" customWidth="1"/>
    <col min="232" max="232" width="3" style="1" customWidth="1"/>
    <col min="233" max="233" width="1.7109375" style="1" customWidth="1"/>
    <col min="234" max="234" width="3.140625" style="1" customWidth="1"/>
    <col min="235" max="235" width="3.5703125" style="1" customWidth="1"/>
    <col min="236" max="236" width="3.140625" style="1" customWidth="1"/>
    <col min="237" max="237" width="3.5703125" style="1" customWidth="1"/>
    <col min="238" max="238" width="3.28515625" style="1" customWidth="1"/>
    <col min="239" max="239" width="2.5703125" style="1" customWidth="1"/>
    <col min="240" max="241" width="3.28515625" style="1" customWidth="1"/>
    <col min="242" max="242" width="3" style="1" customWidth="1"/>
    <col min="243" max="243" width="2.7109375" style="1" customWidth="1"/>
    <col min="244" max="244" width="3" style="1" customWidth="1"/>
    <col min="245" max="245" width="1.7109375" style="1" customWidth="1"/>
    <col min="246" max="246" width="3.140625" style="1" customWidth="1"/>
    <col min="247" max="247" width="3.5703125" style="1" customWidth="1"/>
    <col min="248" max="248" width="3.140625" style="1" customWidth="1"/>
    <col min="249" max="249" width="3.5703125" style="1" customWidth="1"/>
    <col min="250" max="250" width="3.28515625" style="1" customWidth="1"/>
    <col min="251" max="251" width="2.5703125" style="1" customWidth="1"/>
    <col min="252" max="253" width="3.28515625" style="1" customWidth="1"/>
    <col min="254" max="254" width="3" style="1" customWidth="1"/>
    <col min="255" max="255" width="2.7109375" style="1" customWidth="1"/>
    <col min="256" max="256" width="3" style="1" customWidth="1"/>
    <col min="257" max="257" width="1.7109375" style="1" customWidth="1"/>
    <col min="258" max="258" width="3.140625" style="1" customWidth="1"/>
    <col min="259" max="259" width="3.5703125" style="1" customWidth="1"/>
    <col min="260" max="260" width="3.140625" style="1" customWidth="1"/>
    <col min="261" max="261" width="3.5703125" style="1" customWidth="1"/>
    <col min="262" max="262" width="3.28515625" style="1" customWidth="1"/>
    <col min="263" max="263" width="2.5703125" style="1" customWidth="1"/>
    <col min="264" max="265" width="3.28515625" style="1" customWidth="1"/>
    <col min="266" max="266" width="3" style="1" customWidth="1"/>
    <col min="267" max="267" width="2.7109375" style="1" customWidth="1"/>
    <col min="268" max="268" width="3" style="1" customWidth="1"/>
    <col min="269" max="269" width="1.7109375" style="1" customWidth="1"/>
    <col min="270" max="270" width="3.140625" style="1" customWidth="1"/>
    <col min="271" max="271" width="3.5703125" style="1" customWidth="1"/>
    <col min="272" max="272" width="3.140625" style="1" customWidth="1"/>
    <col min="273" max="273" width="3.5703125" style="1" customWidth="1"/>
    <col min="274" max="274" width="3.28515625" style="1" customWidth="1"/>
    <col min="275" max="275" width="2.5703125" style="1" customWidth="1"/>
    <col min="276" max="277" width="3.28515625" style="1" customWidth="1"/>
    <col min="278" max="278" width="3" style="1" customWidth="1"/>
    <col min="279" max="279" width="2.7109375" style="1" customWidth="1"/>
    <col min="280" max="280" width="3" style="1" customWidth="1"/>
    <col min="281" max="281" width="1.7109375" style="1" customWidth="1"/>
    <col min="282" max="282" width="3.140625" style="1" customWidth="1"/>
    <col min="283" max="283" width="3.5703125" style="1" customWidth="1"/>
    <col min="284" max="284" width="3.140625" style="1" customWidth="1"/>
    <col min="285" max="285" width="3.5703125" style="1" customWidth="1"/>
    <col min="286" max="286" width="3.28515625" style="1" customWidth="1"/>
    <col min="287" max="287" width="2.5703125" style="1" customWidth="1"/>
    <col min="288" max="289" width="3.28515625" style="1" customWidth="1"/>
    <col min="290" max="290" width="3" style="1" customWidth="1"/>
    <col min="291" max="291" width="2.42578125" style="1" customWidth="1"/>
    <col min="292" max="292" width="3" style="1" customWidth="1"/>
    <col min="293" max="293" width="1.7109375" style="1" customWidth="1"/>
    <col min="294" max="294" width="3.140625" style="1" customWidth="1"/>
    <col min="295" max="295" width="3.5703125" style="1" customWidth="1"/>
    <col min="296" max="296" width="3.140625" style="1" customWidth="1"/>
    <col min="297" max="297" width="3.5703125" style="1" customWidth="1"/>
    <col min="298" max="298" width="3.28515625" style="1" customWidth="1"/>
    <col min="299" max="299" width="2.5703125" style="1" customWidth="1"/>
    <col min="300" max="301" width="3.28515625" style="1" customWidth="1"/>
    <col min="302" max="302" width="3" style="1" customWidth="1"/>
    <col min="303" max="303" width="2.7109375" style="1" customWidth="1"/>
    <col min="304" max="304" width="3" style="1" customWidth="1"/>
    <col min="305" max="305" width="1.7109375" style="1" customWidth="1"/>
    <col min="306" max="306" width="3.140625" style="1" customWidth="1"/>
    <col min="307" max="307" width="3.5703125" style="1" customWidth="1"/>
    <col min="308" max="308" width="3.140625" style="1" customWidth="1"/>
    <col min="309" max="309" width="3.5703125" style="1" customWidth="1"/>
    <col min="310" max="310" width="3.28515625" style="1" customWidth="1"/>
    <col min="311" max="311" width="2.5703125" style="1" customWidth="1"/>
    <col min="312" max="313" width="3.28515625" style="1" customWidth="1"/>
    <col min="314" max="314" width="3" style="1" customWidth="1"/>
    <col min="315" max="315" width="2.7109375" style="1" customWidth="1"/>
    <col min="316" max="316" width="3" style="1" customWidth="1"/>
    <col min="317" max="317" width="1.7109375" style="1" customWidth="1"/>
    <col min="318" max="318" width="3.140625" style="1" customWidth="1"/>
    <col min="319" max="319" width="3.5703125" style="1" customWidth="1"/>
    <col min="320" max="320" width="3.140625" style="1" customWidth="1"/>
    <col min="321" max="321" width="3.5703125" style="1" customWidth="1"/>
    <col min="322" max="322" width="3.28515625" style="1" customWidth="1"/>
    <col min="323" max="323" width="2.5703125" style="1" customWidth="1"/>
    <col min="324" max="325" width="3.28515625" style="1" customWidth="1"/>
    <col min="326" max="326" width="3" style="1" customWidth="1"/>
    <col min="327" max="327" width="2.7109375" style="1" customWidth="1"/>
    <col min="328" max="328" width="3" style="1" customWidth="1"/>
    <col min="329" max="329" width="1.7109375" style="1" customWidth="1"/>
    <col min="330" max="330" width="3.140625" style="1" customWidth="1"/>
    <col min="331" max="331" width="3.5703125" style="1" customWidth="1"/>
    <col min="332" max="332" width="3.140625" style="1" customWidth="1"/>
    <col min="333" max="333" width="3.5703125" style="1" customWidth="1"/>
    <col min="334" max="334" width="3.28515625" style="1" customWidth="1"/>
    <col min="335" max="335" width="2.5703125" style="1" customWidth="1"/>
    <col min="336" max="337" width="3.28515625" style="1" customWidth="1"/>
    <col min="338" max="338" width="3" style="1" customWidth="1"/>
    <col min="339" max="339" width="2.7109375" style="1" customWidth="1"/>
    <col min="340" max="340" width="3" style="1" bestFit="1" customWidth="1"/>
    <col min="341" max="341" width="1.7109375" style="1" bestFit="1" customWidth="1"/>
    <col min="342" max="342" width="3.140625" style="1" bestFit="1" customWidth="1"/>
    <col min="343" max="343" width="3.5703125" style="1" bestFit="1" customWidth="1"/>
    <col min="344" max="344" width="3.140625" style="1" bestFit="1" customWidth="1"/>
    <col min="345" max="345" width="3.5703125" style="1" bestFit="1" customWidth="1"/>
    <col min="346" max="346" width="3.28515625" style="1" bestFit="1" customWidth="1"/>
    <col min="347" max="347" width="2.5703125" style="1" bestFit="1" customWidth="1"/>
    <col min="348" max="349" width="3.28515625" style="1" bestFit="1" customWidth="1"/>
    <col min="350" max="350" width="3" style="1" bestFit="1" customWidth="1"/>
    <col min="351" max="351" width="2.7109375" style="1" bestFit="1" customWidth="1"/>
    <col min="352" max="352" width="3" style="1" bestFit="1" customWidth="1"/>
    <col min="353" max="353" width="1.7109375" style="1" bestFit="1" customWidth="1"/>
    <col min="354" max="354" width="3.140625" style="1" bestFit="1" customWidth="1"/>
    <col min="355" max="355" width="3.5703125" style="1" bestFit="1" customWidth="1"/>
    <col min="356" max="356" width="3.140625" style="1" bestFit="1" customWidth="1"/>
    <col min="357" max="357" width="3.5703125" style="1" bestFit="1" customWidth="1"/>
    <col min="358" max="358" width="3.28515625" style="1" bestFit="1" customWidth="1"/>
    <col min="359" max="359" width="2.5703125" style="1" bestFit="1" customWidth="1"/>
    <col min="360" max="361" width="3.28515625" style="1" bestFit="1" customWidth="1"/>
    <col min="362" max="362" width="3" style="1" bestFit="1" customWidth="1"/>
    <col min="363" max="363" width="2.7109375" style="1" bestFit="1" customWidth="1"/>
    <col min="364" max="364" width="3" style="1" bestFit="1" customWidth="1"/>
    <col min="365" max="365" width="1.7109375" style="1" bestFit="1" customWidth="1"/>
    <col min="366" max="366" width="3.140625" style="1" bestFit="1" customWidth="1"/>
    <col min="367" max="367" width="3.5703125" style="1" bestFit="1" customWidth="1"/>
    <col min="368" max="368" width="3.140625" style="1" bestFit="1" customWidth="1"/>
    <col min="369" max="369" width="3.5703125" style="1" bestFit="1" customWidth="1"/>
    <col min="370" max="370" width="3.28515625" style="1" bestFit="1" customWidth="1"/>
    <col min="371" max="371" width="2.5703125" style="1" bestFit="1" customWidth="1"/>
    <col min="372" max="373" width="3.28515625" style="1" bestFit="1" customWidth="1"/>
    <col min="374" max="374" width="3" style="1" bestFit="1" customWidth="1"/>
    <col min="375" max="375" width="2.7109375" style="1" bestFit="1" customWidth="1"/>
    <col min="376" max="16384" width="11.42578125" style="1"/>
  </cols>
  <sheetData>
    <row r="1" spans="1:375" s="14" customFormat="1" ht="72.75" customHeight="1" x14ac:dyDescent="0.1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  <c r="HR1" s="66"/>
      <c r="HS1" s="66"/>
      <c r="HT1" s="66"/>
      <c r="HU1" s="66"/>
      <c r="HV1" s="66"/>
      <c r="HW1" s="66"/>
      <c r="HX1" s="66"/>
      <c r="HY1" s="66"/>
      <c r="HZ1" s="66"/>
      <c r="IA1" s="66"/>
      <c r="IB1" s="66"/>
      <c r="IC1" s="66"/>
      <c r="ID1" s="66"/>
      <c r="IE1" s="66"/>
      <c r="IF1" s="66"/>
      <c r="IG1" s="66"/>
      <c r="IH1" s="66"/>
      <c r="II1" s="66"/>
      <c r="IJ1" s="66"/>
      <c r="IK1" s="66"/>
      <c r="IL1" s="66"/>
      <c r="IM1" s="66"/>
      <c r="IN1" s="66"/>
      <c r="IO1" s="66"/>
      <c r="IP1" s="66"/>
      <c r="IQ1" s="66"/>
      <c r="IR1" s="66"/>
      <c r="IS1" s="66"/>
      <c r="IT1" s="66"/>
      <c r="IU1" s="66"/>
      <c r="IV1" s="66"/>
      <c r="IW1" s="66"/>
      <c r="IX1" s="66"/>
      <c r="IY1" s="66"/>
      <c r="IZ1" s="66"/>
      <c r="JA1" s="66"/>
      <c r="JB1" s="66"/>
      <c r="JC1" s="66"/>
      <c r="JD1" s="66"/>
      <c r="JE1" s="66"/>
      <c r="JF1" s="66"/>
      <c r="JG1" s="66"/>
      <c r="JH1" s="66"/>
      <c r="JI1" s="66"/>
      <c r="JJ1" s="66"/>
      <c r="JK1" s="66"/>
      <c r="JL1" s="66"/>
      <c r="JM1" s="66"/>
      <c r="JN1" s="66"/>
      <c r="JO1" s="66"/>
      <c r="JP1" s="66"/>
      <c r="JQ1" s="66"/>
      <c r="JR1" s="66"/>
      <c r="JS1" s="66"/>
      <c r="JT1" s="66"/>
      <c r="JU1" s="66"/>
      <c r="JV1" s="66"/>
      <c r="JW1" s="66"/>
      <c r="JX1" s="66"/>
      <c r="JY1" s="66"/>
      <c r="JZ1" s="66"/>
      <c r="KA1" s="66"/>
      <c r="KB1" s="66"/>
      <c r="KC1" s="66"/>
      <c r="KD1" s="66"/>
      <c r="KE1" s="66"/>
      <c r="KF1" s="66"/>
      <c r="KG1" s="66"/>
      <c r="KH1" s="66"/>
      <c r="KI1" s="66"/>
      <c r="KJ1" s="66"/>
      <c r="KK1" s="66"/>
      <c r="KL1" s="66"/>
      <c r="KM1" s="66"/>
      <c r="KN1" s="66"/>
      <c r="KO1" s="66"/>
      <c r="KP1" s="66"/>
      <c r="KQ1" s="66"/>
      <c r="KR1" s="66"/>
      <c r="KS1" s="66"/>
      <c r="KT1" s="66"/>
      <c r="KU1" s="66"/>
      <c r="KV1" s="66"/>
      <c r="KW1" s="66"/>
      <c r="KX1" s="66"/>
      <c r="KY1" s="66"/>
      <c r="KZ1" s="66"/>
      <c r="LA1" s="66"/>
      <c r="LB1" s="66"/>
      <c r="LC1" s="66"/>
      <c r="LD1" s="66"/>
      <c r="LE1" s="66"/>
      <c r="LF1" s="66"/>
      <c r="LG1" s="66"/>
      <c r="LH1" s="66"/>
      <c r="LI1" s="66"/>
      <c r="LJ1" s="66"/>
      <c r="LK1" s="66"/>
      <c r="LL1" s="66"/>
      <c r="LM1" s="66"/>
      <c r="LN1" s="66"/>
      <c r="LO1" s="66"/>
      <c r="LP1" s="66"/>
      <c r="LQ1" s="66"/>
      <c r="LR1" s="66"/>
      <c r="LS1" s="66"/>
      <c r="LT1" s="66"/>
      <c r="LU1" s="66"/>
      <c r="LV1" s="66"/>
      <c r="LW1" s="66"/>
      <c r="LX1" s="66"/>
      <c r="LY1" s="66"/>
      <c r="LZ1" s="66"/>
      <c r="MA1" s="66"/>
      <c r="MB1" s="66"/>
      <c r="MC1" s="66"/>
      <c r="MD1" s="66"/>
      <c r="ME1" s="66"/>
      <c r="MF1" s="66"/>
      <c r="MG1" s="66"/>
      <c r="MH1" s="66"/>
      <c r="MI1" s="66"/>
      <c r="MJ1" s="66"/>
      <c r="MK1" s="66"/>
      <c r="ML1" s="66"/>
      <c r="MM1" s="66"/>
      <c r="MN1" s="66"/>
      <c r="MO1" s="66"/>
      <c r="MP1" s="66"/>
      <c r="MQ1" s="66"/>
      <c r="MR1" s="66"/>
      <c r="MS1" s="66"/>
      <c r="MT1" s="66"/>
      <c r="MU1" s="66"/>
      <c r="MV1" s="66"/>
      <c r="MW1" s="66"/>
      <c r="MX1" s="66"/>
      <c r="MY1" s="66"/>
      <c r="MZ1" s="66"/>
      <c r="NA1" s="66"/>
      <c r="NB1" s="66"/>
      <c r="NC1" s="66"/>
      <c r="ND1" s="66"/>
      <c r="NE1" s="66"/>
      <c r="NF1" s="66"/>
      <c r="NG1" s="66"/>
      <c r="NH1" s="66"/>
      <c r="NI1" s="66"/>
      <c r="NJ1" s="66"/>
      <c r="NK1" s="66"/>
    </row>
    <row r="2" spans="1:375" ht="15" customHeight="1" x14ac:dyDescent="0.15">
      <c r="A2" s="126" t="s">
        <v>0</v>
      </c>
      <c r="B2" s="126" t="s">
        <v>1</v>
      </c>
      <c r="C2" s="126" t="s">
        <v>2</v>
      </c>
      <c r="D2" s="67" t="s">
        <v>3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  <c r="GA2" s="67"/>
      <c r="GB2" s="67"/>
      <c r="GC2" s="67"/>
      <c r="GD2" s="67"/>
      <c r="GE2" s="67"/>
      <c r="GF2" s="67"/>
      <c r="GG2" s="67"/>
      <c r="GH2" s="67"/>
      <c r="GI2" s="67"/>
      <c r="GJ2" s="67"/>
      <c r="GK2" s="67"/>
      <c r="GL2" s="67"/>
      <c r="GM2" s="67"/>
      <c r="GN2" s="67"/>
      <c r="GO2" s="67"/>
      <c r="GP2" s="67"/>
      <c r="GQ2" s="67"/>
      <c r="GR2" s="67"/>
      <c r="GS2" s="67"/>
      <c r="GT2" s="67"/>
      <c r="GU2" s="67"/>
      <c r="GV2" s="67"/>
      <c r="GW2" s="67"/>
      <c r="GX2" s="67"/>
      <c r="GY2" s="67"/>
      <c r="GZ2" s="67"/>
      <c r="HA2" s="67"/>
      <c r="HB2" s="67"/>
      <c r="HC2" s="67"/>
      <c r="HD2" s="67"/>
      <c r="HE2" s="67"/>
      <c r="HF2" s="67"/>
      <c r="HG2" s="67"/>
      <c r="HH2" s="67"/>
      <c r="HI2" s="67"/>
      <c r="HJ2" s="67"/>
      <c r="HK2" s="67"/>
      <c r="HL2" s="67"/>
      <c r="HM2" s="67"/>
      <c r="HN2" s="67"/>
      <c r="HO2" s="67"/>
      <c r="HP2" s="67"/>
      <c r="HQ2" s="67"/>
      <c r="HR2" s="67"/>
      <c r="HS2" s="67"/>
      <c r="HT2" s="67"/>
      <c r="HU2" s="67"/>
      <c r="HV2" s="67"/>
      <c r="HW2" s="67"/>
      <c r="HX2" s="67"/>
      <c r="HY2" s="67"/>
      <c r="HZ2" s="67"/>
      <c r="IA2" s="67"/>
      <c r="IB2" s="67"/>
      <c r="IC2" s="67"/>
      <c r="ID2" s="67"/>
      <c r="IE2" s="67"/>
      <c r="IF2" s="67"/>
      <c r="IG2" s="67"/>
      <c r="IH2" s="67"/>
      <c r="II2" s="67"/>
      <c r="IJ2" s="67"/>
      <c r="IK2" s="67"/>
      <c r="IL2" s="67"/>
      <c r="IM2" s="67"/>
      <c r="IN2" s="67"/>
      <c r="IO2" s="67"/>
      <c r="IP2" s="67"/>
      <c r="IQ2" s="67"/>
      <c r="IR2" s="67"/>
      <c r="IS2" s="67"/>
      <c r="IT2" s="67"/>
      <c r="IU2" s="67"/>
      <c r="IV2" s="67"/>
      <c r="IW2" s="67"/>
      <c r="IX2" s="67"/>
      <c r="IY2" s="67"/>
      <c r="IZ2" s="67"/>
      <c r="JA2" s="67"/>
      <c r="JB2" s="67"/>
      <c r="JC2" s="67"/>
      <c r="JD2" s="67"/>
      <c r="JE2" s="67"/>
      <c r="JF2" s="67"/>
      <c r="JG2" s="67"/>
      <c r="JH2" s="67"/>
      <c r="JI2" s="67"/>
      <c r="JJ2" s="67"/>
      <c r="JK2" s="67"/>
      <c r="JL2" s="67"/>
      <c r="JM2" s="67"/>
      <c r="JN2" s="67"/>
      <c r="JO2" s="67"/>
      <c r="JP2" s="67"/>
      <c r="JQ2" s="67"/>
      <c r="JR2" s="67"/>
      <c r="JS2" s="67"/>
      <c r="JT2" s="67"/>
      <c r="JU2" s="67"/>
      <c r="JV2" s="67"/>
      <c r="JW2" s="67"/>
      <c r="JX2" s="67"/>
      <c r="JY2" s="67"/>
      <c r="JZ2" s="67"/>
      <c r="KA2" s="67"/>
      <c r="KB2" s="67"/>
      <c r="KC2" s="67"/>
      <c r="KD2" s="67"/>
      <c r="KE2" s="67"/>
      <c r="KF2" s="67"/>
      <c r="KG2" s="67"/>
      <c r="KH2" s="67"/>
      <c r="KI2" s="67"/>
      <c r="KJ2" s="67"/>
      <c r="KK2" s="67"/>
      <c r="KL2" s="67"/>
      <c r="KM2" s="67"/>
      <c r="KN2" s="67"/>
      <c r="KO2" s="67"/>
      <c r="KP2" s="67"/>
      <c r="KQ2" s="67"/>
      <c r="KR2" s="67"/>
      <c r="KS2" s="67"/>
      <c r="KT2" s="67"/>
      <c r="KU2" s="67"/>
      <c r="KV2" s="67"/>
      <c r="KW2" s="67"/>
      <c r="KX2" s="67"/>
      <c r="KY2" s="67"/>
      <c r="KZ2" s="67"/>
      <c r="LA2" s="67"/>
      <c r="LB2" s="67"/>
      <c r="LC2" s="67"/>
      <c r="LD2" s="67"/>
      <c r="LE2" s="67"/>
      <c r="LF2" s="67"/>
      <c r="LG2" s="67"/>
      <c r="LH2" s="67"/>
      <c r="LI2" s="67"/>
      <c r="LJ2" s="67"/>
      <c r="LK2" s="67"/>
      <c r="LL2" s="67"/>
      <c r="LM2" s="67"/>
      <c r="LN2" s="67"/>
      <c r="LO2" s="67"/>
      <c r="LP2" s="67"/>
      <c r="LQ2" s="67"/>
      <c r="LR2" s="67"/>
      <c r="LS2" s="67"/>
      <c r="LT2" s="67"/>
      <c r="LU2" s="67"/>
      <c r="LV2" s="67"/>
      <c r="LW2" s="67"/>
      <c r="LX2" s="67"/>
      <c r="LY2" s="67"/>
      <c r="LZ2" s="67"/>
      <c r="MA2" s="67"/>
      <c r="MB2" s="67"/>
      <c r="MC2" s="67"/>
      <c r="MD2" s="67"/>
      <c r="ME2" s="67"/>
      <c r="MF2" s="67"/>
      <c r="MG2" s="67"/>
      <c r="MH2" s="67"/>
      <c r="MI2" s="67"/>
      <c r="MJ2" s="67"/>
      <c r="MK2" s="67"/>
      <c r="ML2" s="67"/>
      <c r="MM2" s="67"/>
      <c r="MN2" s="67"/>
      <c r="MO2" s="67"/>
      <c r="MP2" s="67"/>
      <c r="MQ2" s="67"/>
      <c r="MR2" s="67"/>
      <c r="MS2" s="67"/>
      <c r="MT2" s="67"/>
      <c r="MU2" s="67"/>
      <c r="MV2" s="67"/>
      <c r="MW2" s="67"/>
      <c r="MX2" s="67"/>
      <c r="MY2" s="67"/>
      <c r="MZ2" s="67"/>
      <c r="NA2" s="67"/>
      <c r="NB2" s="67"/>
      <c r="NC2" s="67"/>
      <c r="ND2" s="67"/>
      <c r="NE2" s="67"/>
      <c r="NF2" s="67"/>
      <c r="NG2" s="67"/>
      <c r="NH2" s="67"/>
      <c r="NI2" s="67"/>
      <c r="NJ2" s="67"/>
      <c r="NK2" s="67"/>
    </row>
    <row r="3" spans="1:375" ht="15" customHeight="1" x14ac:dyDescent="0.15">
      <c r="A3" s="126"/>
      <c r="B3" s="126"/>
      <c r="C3" s="126"/>
      <c r="D3" s="171" t="s">
        <v>4</v>
      </c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68" t="s">
        <v>5</v>
      </c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  <c r="IU3" s="68"/>
      <c r="IV3" s="68"/>
      <c r="IW3" s="68"/>
      <c r="IX3" s="68"/>
      <c r="IY3" s="68"/>
      <c r="IZ3" s="68"/>
      <c r="JA3" s="68"/>
      <c r="JB3" s="68"/>
      <c r="JC3" s="68"/>
      <c r="JD3" s="68"/>
      <c r="JE3" s="68"/>
      <c r="JF3" s="68"/>
      <c r="JG3" s="68"/>
      <c r="JH3" s="68"/>
      <c r="JI3" s="68"/>
      <c r="JJ3" s="68"/>
      <c r="JK3" s="68"/>
      <c r="JL3" s="68"/>
      <c r="JM3" s="68"/>
      <c r="JN3" s="68"/>
      <c r="JO3" s="68"/>
      <c r="JP3" s="68"/>
      <c r="JQ3" s="68"/>
      <c r="JR3" s="68"/>
      <c r="JS3" s="68"/>
      <c r="JT3" s="68"/>
      <c r="JU3" s="68"/>
      <c r="JV3" s="68"/>
      <c r="JW3" s="68"/>
      <c r="JX3" s="68"/>
      <c r="JY3" s="68"/>
      <c r="JZ3" s="68"/>
      <c r="KA3" s="68"/>
      <c r="KB3" s="68"/>
      <c r="KC3" s="68"/>
      <c r="KD3" s="68"/>
      <c r="KE3" s="68"/>
      <c r="KF3" s="68"/>
      <c r="KG3" s="68"/>
      <c r="KH3" s="68"/>
      <c r="KI3" s="68"/>
      <c r="KJ3" s="68"/>
      <c r="KK3" s="68"/>
      <c r="KL3" s="68"/>
      <c r="KM3" s="68"/>
      <c r="KN3" s="68"/>
      <c r="KO3" s="68"/>
      <c r="KP3" s="68"/>
      <c r="KQ3" s="68"/>
      <c r="KR3" s="68"/>
      <c r="KS3" s="68"/>
      <c r="KT3" s="68"/>
      <c r="KU3" s="68"/>
      <c r="KV3" s="68"/>
      <c r="KW3" s="68"/>
      <c r="KX3" s="68"/>
      <c r="KY3" s="68"/>
      <c r="KZ3" s="68"/>
      <c r="LA3" s="68"/>
      <c r="LB3" s="68"/>
      <c r="LC3" s="68"/>
      <c r="LD3" s="68"/>
      <c r="LE3" s="68"/>
      <c r="LF3" s="68"/>
      <c r="LG3" s="68"/>
      <c r="LH3" s="68"/>
      <c r="LI3" s="68"/>
      <c r="LJ3" s="68"/>
      <c r="LK3" s="68"/>
      <c r="LL3" s="68"/>
      <c r="LM3" s="68"/>
      <c r="LN3" s="68"/>
      <c r="LO3" s="68"/>
      <c r="LP3" s="68"/>
      <c r="LQ3" s="68"/>
      <c r="LR3" s="68"/>
      <c r="LS3" s="68"/>
      <c r="LT3" s="68"/>
      <c r="LU3" s="68"/>
      <c r="LV3" s="68"/>
      <c r="LW3" s="68"/>
      <c r="LX3" s="68"/>
      <c r="LY3" s="68"/>
      <c r="LZ3" s="68"/>
      <c r="MA3" s="68"/>
      <c r="MB3" s="68"/>
      <c r="MC3" s="68"/>
      <c r="MD3" s="68"/>
      <c r="ME3" s="68"/>
      <c r="MF3" s="68"/>
      <c r="MG3" s="68"/>
      <c r="MH3" s="68"/>
      <c r="MI3" s="68"/>
      <c r="MJ3" s="68"/>
      <c r="MK3" s="68"/>
      <c r="ML3" s="68"/>
      <c r="MM3" s="68"/>
      <c r="MN3" s="68"/>
      <c r="MO3" s="68"/>
      <c r="MP3" s="68"/>
      <c r="MQ3" s="68"/>
      <c r="MR3" s="68"/>
      <c r="MS3" s="68"/>
      <c r="MT3" s="68"/>
      <c r="MU3" s="68"/>
      <c r="MV3" s="68"/>
      <c r="MW3" s="68"/>
      <c r="MX3" s="68"/>
      <c r="MY3" s="68"/>
      <c r="MZ3" s="68"/>
      <c r="NA3" s="68"/>
      <c r="NB3" s="68"/>
      <c r="NC3" s="68"/>
      <c r="ND3" s="68"/>
      <c r="NE3" s="68"/>
      <c r="NF3" s="68"/>
      <c r="NG3" s="68"/>
      <c r="NH3" s="68"/>
      <c r="NI3" s="68"/>
      <c r="NJ3" s="68"/>
      <c r="NK3" s="68"/>
    </row>
    <row r="4" spans="1:375" ht="12.75" customHeight="1" thickBot="1" x14ac:dyDescent="0.2">
      <c r="A4" s="126"/>
      <c r="B4" s="126"/>
      <c r="C4" s="126"/>
      <c r="D4" s="69" t="s">
        <v>6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  <c r="IU4" s="69"/>
      <c r="IV4" s="69"/>
      <c r="IW4" s="69"/>
      <c r="IX4" s="69"/>
      <c r="IY4" s="69"/>
      <c r="IZ4" s="69"/>
      <c r="JA4" s="69"/>
      <c r="JB4" s="69"/>
      <c r="JC4" s="69"/>
      <c r="JD4" s="69"/>
      <c r="JE4" s="69"/>
      <c r="JF4" s="69"/>
      <c r="JG4" s="69"/>
      <c r="JH4" s="69"/>
      <c r="JI4" s="69"/>
      <c r="JJ4" s="69"/>
      <c r="JK4" s="69"/>
      <c r="JL4" s="69"/>
      <c r="JM4" s="69"/>
      <c r="JN4" s="69"/>
      <c r="JO4" s="69"/>
      <c r="JP4" s="69"/>
      <c r="JQ4" s="69"/>
      <c r="JR4" s="69"/>
      <c r="JS4" s="69"/>
      <c r="JT4" s="69"/>
      <c r="JU4" s="69"/>
      <c r="JV4" s="69"/>
      <c r="JW4" s="69"/>
      <c r="JX4" s="69"/>
      <c r="JY4" s="69"/>
      <c r="JZ4" s="69"/>
      <c r="KA4" s="69"/>
      <c r="KB4" s="69"/>
      <c r="KC4" s="69"/>
      <c r="KD4" s="69"/>
      <c r="KE4" s="69"/>
      <c r="KF4" s="69"/>
      <c r="KG4" s="69"/>
      <c r="KH4" s="69"/>
      <c r="KI4" s="69"/>
      <c r="KJ4" s="69"/>
      <c r="KK4" s="69"/>
      <c r="KL4" s="69"/>
      <c r="KM4" s="69"/>
      <c r="KN4" s="69"/>
      <c r="KO4" s="69"/>
      <c r="KP4" s="69"/>
      <c r="KQ4" s="69"/>
      <c r="KR4" s="69"/>
      <c r="KS4" s="69"/>
      <c r="KT4" s="69"/>
      <c r="KU4" s="69"/>
      <c r="KV4" s="69"/>
      <c r="KW4" s="69"/>
      <c r="KX4" s="69"/>
      <c r="KY4" s="69"/>
      <c r="KZ4" s="69"/>
      <c r="LA4" s="69"/>
      <c r="LB4" s="69"/>
      <c r="LC4" s="69"/>
      <c r="LD4" s="69"/>
      <c r="LE4" s="69"/>
      <c r="LF4" s="69"/>
      <c r="LG4" s="69"/>
      <c r="LH4" s="69"/>
      <c r="LI4" s="69"/>
      <c r="LJ4" s="69"/>
      <c r="LK4" s="69"/>
      <c r="LL4" s="69"/>
      <c r="LM4" s="69"/>
      <c r="LN4" s="69"/>
      <c r="LO4" s="69"/>
      <c r="LP4" s="69"/>
      <c r="LQ4" s="69"/>
      <c r="LR4" s="69"/>
      <c r="LS4" s="69"/>
      <c r="LT4" s="69"/>
      <c r="LU4" s="69"/>
      <c r="LV4" s="69"/>
      <c r="LW4" s="69"/>
      <c r="LX4" s="69"/>
      <c r="LY4" s="69"/>
      <c r="LZ4" s="69"/>
      <c r="MA4" s="69"/>
      <c r="MB4" s="69"/>
      <c r="MC4" s="69"/>
      <c r="MD4" s="69"/>
      <c r="ME4" s="69"/>
      <c r="MF4" s="69"/>
      <c r="MG4" s="69"/>
      <c r="MH4" s="69"/>
      <c r="MI4" s="69"/>
      <c r="MJ4" s="69"/>
      <c r="MK4" s="69"/>
      <c r="ML4" s="69"/>
      <c r="MM4" s="69"/>
      <c r="MN4" s="69"/>
      <c r="MO4" s="69"/>
      <c r="MP4" s="69"/>
      <c r="MQ4" s="69"/>
      <c r="MR4" s="69"/>
      <c r="MS4" s="69"/>
      <c r="MT4" s="69"/>
      <c r="MU4" s="69"/>
      <c r="MV4" s="69"/>
      <c r="MW4" s="69"/>
      <c r="MX4" s="69"/>
      <c r="MY4" s="69"/>
      <c r="MZ4" s="69"/>
      <c r="NA4" s="69"/>
      <c r="NB4" s="69"/>
      <c r="NC4" s="69"/>
      <c r="ND4" s="69"/>
      <c r="NE4" s="69"/>
      <c r="NF4" s="69"/>
      <c r="NG4" s="69"/>
      <c r="NH4" s="69"/>
      <c r="NI4" s="69"/>
      <c r="NJ4" s="69"/>
      <c r="NK4" s="70"/>
    </row>
    <row r="5" spans="1:375" ht="12.75" thickBot="1" x14ac:dyDescent="0.2">
      <c r="A5" s="126"/>
      <c r="B5" s="126"/>
      <c r="C5" s="126"/>
      <c r="D5" s="103" t="s">
        <v>32</v>
      </c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5"/>
      <c r="AZ5" s="106" t="s">
        <v>7</v>
      </c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9"/>
      <c r="CJ5" s="77" t="s">
        <v>40</v>
      </c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9"/>
      <c r="IJ5" s="72" t="s">
        <v>54</v>
      </c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  <c r="IW5" s="73"/>
      <c r="IX5" s="73"/>
      <c r="IY5" s="73"/>
      <c r="IZ5" s="73"/>
      <c r="JA5" s="73"/>
      <c r="JB5" s="73"/>
      <c r="JC5" s="73"/>
      <c r="JD5" s="73"/>
      <c r="JE5" s="73"/>
      <c r="JF5" s="73"/>
      <c r="JG5" s="73"/>
      <c r="JH5" s="73"/>
      <c r="JI5" s="73"/>
      <c r="JJ5" s="73"/>
      <c r="JK5" s="73"/>
      <c r="JL5" s="73"/>
      <c r="JM5" s="73"/>
      <c r="JN5" s="73"/>
      <c r="JO5" s="73"/>
      <c r="JP5" s="73"/>
      <c r="JQ5" s="73"/>
      <c r="JR5" s="73"/>
      <c r="JS5" s="73"/>
      <c r="JT5" s="73"/>
      <c r="JU5" s="73"/>
      <c r="JV5" s="73"/>
      <c r="JW5" s="73"/>
      <c r="JX5" s="73"/>
      <c r="JY5" s="73"/>
      <c r="JZ5" s="73"/>
      <c r="KA5" s="73"/>
      <c r="KB5" s="73"/>
      <c r="KC5" s="73"/>
      <c r="KD5" s="73"/>
      <c r="KE5" s="73"/>
      <c r="KF5" s="73"/>
      <c r="KG5" s="73"/>
      <c r="KH5" s="73"/>
      <c r="KI5" s="73"/>
      <c r="KJ5" s="73"/>
      <c r="KK5" s="73"/>
      <c r="KL5" s="73"/>
      <c r="KM5" s="73"/>
      <c r="KN5" s="73"/>
      <c r="KO5" s="73"/>
      <c r="KP5" s="73"/>
      <c r="KQ5" s="73"/>
      <c r="KR5" s="73"/>
      <c r="KS5" s="73"/>
      <c r="KT5" s="73"/>
      <c r="KU5" s="73"/>
      <c r="KV5" s="73"/>
      <c r="KW5" s="73"/>
      <c r="KX5" s="73"/>
      <c r="KY5" s="73"/>
      <c r="KZ5" s="73"/>
      <c r="LA5" s="73"/>
      <c r="LB5" s="73"/>
      <c r="LC5" s="73"/>
      <c r="LD5" s="73"/>
      <c r="LE5" s="73"/>
      <c r="LF5" s="73"/>
      <c r="LG5" s="73"/>
      <c r="LH5" s="73"/>
      <c r="LI5" s="73"/>
      <c r="LJ5" s="73"/>
      <c r="LK5" s="73"/>
      <c r="LL5" s="73"/>
      <c r="LM5" s="73"/>
      <c r="LN5" s="73"/>
      <c r="LO5" s="73"/>
      <c r="LP5" s="73"/>
      <c r="LQ5" s="73"/>
      <c r="LR5" s="73"/>
      <c r="LS5" s="73"/>
      <c r="LT5" s="73"/>
      <c r="LU5" s="73"/>
      <c r="LV5" s="73"/>
      <c r="LW5" s="73"/>
      <c r="LX5" s="73"/>
      <c r="LY5" s="73"/>
      <c r="LZ5" s="73"/>
      <c r="MA5" s="74"/>
      <c r="MB5" s="72" t="s">
        <v>63</v>
      </c>
      <c r="MC5" s="73"/>
      <c r="MD5" s="73"/>
      <c r="ME5" s="73"/>
      <c r="MF5" s="73"/>
      <c r="MG5" s="73"/>
      <c r="MH5" s="73"/>
      <c r="MI5" s="73"/>
      <c r="MJ5" s="73"/>
      <c r="MK5" s="73"/>
      <c r="ML5" s="73"/>
      <c r="MM5" s="73"/>
      <c r="MN5" s="73"/>
      <c r="MO5" s="73"/>
      <c r="MP5" s="73"/>
      <c r="MQ5" s="73"/>
      <c r="MR5" s="73"/>
      <c r="MS5" s="73"/>
      <c r="MT5" s="73"/>
      <c r="MU5" s="73"/>
      <c r="MV5" s="73"/>
      <c r="MW5" s="73"/>
      <c r="MX5" s="73"/>
      <c r="MY5" s="73"/>
      <c r="MZ5" s="73"/>
      <c r="NA5" s="73"/>
      <c r="NB5" s="73"/>
      <c r="NC5" s="73"/>
      <c r="ND5" s="73"/>
      <c r="NE5" s="73"/>
      <c r="NF5" s="73"/>
      <c r="NG5" s="73"/>
      <c r="NH5" s="73"/>
      <c r="NI5" s="73"/>
      <c r="NJ5" s="73"/>
      <c r="NK5" s="74"/>
    </row>
    <row r="6" spans="1:375" ht="48" customHeight="1" x14ac:dyDescent="0.15">
      <c r="A6" s="126"/>
      <c r="B6" s="126"/>
      <c r="C6" s="126"/>
      <c r="D6" s="109" t="s">
        <v>33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 t="s">
        <v>34</v>
      </c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 t="s">
        <v>35</v>
      </c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 t="s">
        <v>36</v>
      </c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8" t="s">
        <v>38</v>
      </c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 t="s">
        <v>37</v>
      </c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84" t="s">
        <v>39</v>
      </c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0" t="s">
        <v>41</v>
      </c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 t="s">
        <v>42</v>
      </c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 t="s">
        <v>43</v>
      </c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1" t="s">
        <v>44</v>
      </c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3"/>
      <c r="EF6" s="80" t="s">
        <v>45</v>
      </c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1" t="s">
        <v>46</v>
      </c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3"/>
      <c r="FD6" s="80" t="s">
        <v>47</v>
      </c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 t="s">
        <v>48</v>
      </c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 t="s">
        <v>49</v>
      </c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1" t="s">
        <v>50</v>
      </c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0" t="s">
        <v>51</v>
      </c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 t="s">
        <v>52</v>
      </c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 t="s">
        <v>53</v>
      </c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76" t="s">
        <v>55</v>
      </c>
      <c r="IK6" s="76"/>
      <c r="IL6" s="76"/>
      <c r="IM6" s="76"/>
      <c r="IN6" s="76"/>
      <c r="IO6" s="76"/>
      <c r="IP6" s="76"/>
      <c r="IQ6" s="76"/>
      <c r="IR6" s="76"/>
      <c r="IS6" s="76"/>
      <c r="IT6" s="76"/>
      <c r="IU6" s="76"/>
      <c r="IV6" s="76" t="s">
        <v>56</v>
      </c>
      <c r="IW6" s="76"/>
      <c r="IX6" s="76"/>
      <c r="IY6" s="76"/>
      <c r="IZ6" s="76"/>
      <c r="JA6" s="76"/>
      <c r="JB6" s="76"/>
      <c r="JC6" s="76"/>
      <c r="JD6" s="76"/>
      <c r="JE6" s="76"/>
      <c r="JF6" s="76"/>
      <c r="JG6" s="76"/>
      <c r="JH6" s="76" t="s">
        <v>57</v>
      </c>
      <c r="JI6" s="76"/>
      <c r="JJ6" s="76"/>
      <c r="JK6" s="76"/>
      <c r="JL6" s="76"/>
      <c r="JM6" s="76"/>
      <c r="JN6" s="76"/>
      <c r="JO6" s="76"/>
      <c r="JP6" s="76"/>
      <c r="JQ6" s="76"/>
      <c r="JR6" s="76"/>
      <c r="JS6" s="76"/>
      <c r="JT6" s="76" t="s">
        <v>58</v>
      </c>
      <c r="JU6" s="76"/>
      <c r="JV6" s="76"/>
      <c r="JW6" s="76"/>
      <c r="JX6" s="76"/>
      <c r="JY6" s="76"/>
      <c r="JZ6" s="76"/>
      <c r="KA6" s="76"/>
      <c r="KB6" s="76"/>
      <c r="KC6" s="76"/>
      <c r="KD6" s="76"/>
      <c r="KE6" s="76"/>
      <c r="KF6" s="76" t="s">
        <v>59</v>
      </c>
      <c r="KG6" s="76"/>
      <c r="KH6" s="76"/>
      <c r="KI6" s="76"/>
      <c r="KJ6" s="76"/>
      <c r="KK6" s="76"/>
      <c r="KL6" s="76"/>
      <c r="KM6" s="76"/>
      <c r="KN6" s="76"/>
      <c r="KO6" s="76"/>
      <c r="KP6" s="76"/>
      <c r="KQ6" s="76"/>
      <c r="KR6" s="76" t="s">
        <v>60</v>
      </c>
      <c r="KS6" s="76"/>
      <c r="KT6" s="76"/>
      <c r="KU6" s="76"/>
      <c r="KV6" s="76"/>
      <c r="KW6" s="76"/>
      <c r="KX6" s="76"/>
      <c r="KY6" s="76"/>
      <c r="KZ6" s="76"/>
      <c r="LA6" s="76"/>
      <c r="LB6" s="76"/>
      <c r="LC6" s="76"/>
      <c r="LD6" s="76" t="s">
        <v>61</v>
      </c>
      <c r="LE6" s="76"/>
      <c r="LF6" s="76"/>
      <c r="LG6" s="76"/>
      <c r="LH6" s="76"/>
      <c r="LI6" s="76"/>
      <c r="LJ6" s="76"/>
      <c r="LK6" s="76"/>
      <c r="LL6" s="76"/>
      <c r="LM6" s="76"/>
      <c r="LN6" s="76"/>
      <c r="LO6" s="76"/>
      <c r="LP6" s="76" t="s">
        <v>62</v>
      </c>
      <c r="LQ6" s="76"/>
      <c r="LR6" s="76"/>
      <c r="LS6" s="76"/>
      <c r="LT6" s="76"/>
      <c r="LU6" s="76"/>
      <c r="LV6" s="76"/>
      <c r="LW6" s="76"/>
      <c r="LX6" s="76"/>
      <c r="LY6" s="76"/>
      <c r="LZ6" s="76"/>
      <c r="MA6" s="76"/>
      <c r="MB6" s="71" t="s">
        <v>64</v>
      </c>
      <c r="MC6" s="71"/>
      <c r="MD6" s="71"/>
      <c r="ME6" s="71"/>
      <c r="MF6" s="71"/>
      <c r="MG6" s="71"/>
      <c r="MH6" s="71"/>
      <c r="MI6" s="71"/>
      <c r="MJ6" s="71"/>
      <c r="MK6" s="71"/>
      <c r="ML6" s="71"/>
      <c r="MM6" s="71"/>
      <c r="MN6" s="71" t="s">
        <v>65</v>
      </c>
      <c r="MO6" s="71"/>
      <c r="MP6" s="71"/>
      <c r="MQ6" s="71"/>
      <c r="MR6" s="71"/>
      <c r="MS6" s="71"/>
      <c r="MT6" s="71"/>
      <c r="MU6" s="71"/>
      <c r="MV6" s="71"/>
      <c r="MW6" s="71"/>
      <c r="MX6" s="71"/>
      <c r="MY6" s="71"/>
      <c r="MZ6" s="71" t="s">
        <v>66</v>
      </c>
      <c r="NA6" s="71"/>
      <c r="NB6" s="71"/>
      <c r="NC6" s="71"/>
      <c r="ND6" s="71"/>
      <c r="NE6" s="71"/>
      <c r="NF6" s="71"/>
      <c r="NG6" s="71"/>
      <c r="NH6" s="71"/>
      <c r="NI6" s="71"/>
      <c r="NJ6" s="71"/>
      <c r="NK6" s="71"/>
    </row>
    <row r="7" spans="1:375" ht="9" thickBot="1" x14ac:dyDescent="0.2">
      <c r="A7" s="16"/>
      <c r="B7" s="15"/>
      <c r="C7" s="15"/>
      <c r="D7" s="13" t="s">
        <v>8</v>
      </c>
      <c r="E7" s="46" t="s">
        <v>9</v>
      </c>
      <c r="F7" s="46" t="s">
        <v>10</v>
      </c>
      <c r="G7" s="47" t="s">
        <v>11</v>
      </c>
      <c r="H7" s="46" t="s">
        <v>12</v>
      </c>
      <c r="I7" s="46" t="s">
        <v>94</v>
      </c>
      <c r="J7" s="46" t="s">
        <v>13</v>
      </c>
      <c r="K7" s="46" t="s">
        <v>14</v>
      </c>
      <c r="L7" s="46" t="s">
        <v>15</v>
      </c>
      <c r="M7" s="46" t="s">
        <v>16</v>
      </c>
      <c r="N7" s="46" t="s">
        <v>17</v>
      </c>
      <c r="O7" s="46" t="s">
        <v>18</v>
      </c>
      <c r="P7" s="13" t="s">
        <v>8</v>
      </c>
      <c r="Q7" s="46" t="s">
        <v>9</v>
      </c>
      <c r="R7" s="46" t="s">
        <v>10</v>
      </c>
      <c r="S7" s="47" t="s">
        <v>11</v>
      </c>
      <c r="T7" s="46" t="s">
        <v>12</v>
      </c>
      <c r="U7" s="46" t="s">
        <v>94</v>
      </c>
      <c r="V7" s="46" t="s">
        <v>13</v>
      </c>
      <c r="W7" s="46" t="s">
        <v>14</v>
      </c>
      <c r="X7" s="46" t="s">
        <v>15</v>
      </c>
      <c r="Y7" s="46" t="s">
        <v>16</v>
      </c>
      <c r="Z7" s="46" t="s">
        <v>17</v>
      </c>
      <c r="AA7" s="46" t="s">
        <v>18</v>
      </c>
      <c r="AB7" s="13" t="s">
        <v>8</v>
      </c>
      <c r="AC7" s="46" t="s">
        <v>9</v>
      </c>
      <c r="AD7" s="46" t="s">
        <v>10</v>
      </c>
      <c r="AE7" s="47" t="s">
        <v>11</v>
      </c>
      <c r="AF7" s="46" t="s">
        <v>12</v>
      </c>
      <c r="AG7" s="46" t="s">
        <v>94</v>
      </c>
      <c r="AH7" s="46" t="s">
        <v>13</v>
      </c>
      <c r="AI7" s="46" t="s">
        <v>14</v>
      </c>
      <c r="AJ7" s="46" t="s">
        <v>15</v>
      </c>
      <c r="AK7" s="46" t="s">
        <v>16</v>
      </c>
      <c r="AL7" s="46" t="s">
        <v>17</v>
      </c>
      <c r="AM7" s="46" t="s">
        <v>18</v>
      </c>
      <c r="AN7" s="13" t="s">
        <v>8</v>
      </c>
      <c r="AO7" s="46" t="s">
        <v>9</v>
      </c>
      <c r="AP7" s="46" t="s">
        <v>10</v>
      </c>
      <c r="AQ7" s="47" t="s">
        <v>11</v>
      </c>
      <c r="AR7" s="46" t="s">
        <v>12</v>
      </c>
      <c r="AS7" s="46" t="s">
        <v>94</v>
      </c>
      <c r="AT7" s="46" t="s">
        <v>13</v>
      </c>
      <c r="AU7" s="46" t="s">
        <v>14</v>
      </c>
      <c r="AV7" s="46" t="s">
        <v>15</v>
      </c>
      <c r="AW7" s="46" t="s">
        <v>16</v>
      </c>
      <c r="AX7" s="46" t="s">
        <v>17</v>
      </c>
      <c r="AY7" s="46" t="s">
        <v>18</v>
      </c>
      <c r="AZ7" s="13" t="s">
        <v>8</v>
      </c>
      <c r="BA7" s="46" t="s">
        <v>9</v>
      </c>
      <c r="BB7" s="46" t="s">
        <v>10</v>
      </c>
      <c r="BC7" s="47" t="s">
        <v>11</v>
      </c>
      <c r="BD7" s="46" t="s">
        <v>12</v>
      </c>
      <c r="BE7" s="46" t="s">
        <v>94</v>
      </c>
      <c r="BF7" s="46" t="s">
        <v>13</v>
      </c>
      <c r="BG7" s="46" t="s">
        <v>14</v>
      </c>
      <c r="BH7" s="46" t="s">
        <v>15</v>
      </c>
      <c r="BI7" s="46" t="s">
        <v>16</v>
      </c>
      <c r="BJ7" s="46" t="s">
        <v>17</v>
      </c>
      <c r="BK7" s="46" t="s">
        <v>18</v>
      </c>
      <c r="BL7" s="13" t="s">
        <v>8</v>
      </c>
      <c r="BM7" s="46" t="s">
        <v>9</v>
      </c>
      <c r="BN7" s="46" t="s">
        <v>10</v>
      </c>
      <c r="BO7" s="47" t="s">
        <v>11</v>
      </c>
      <c r="BP7" s="46" t="s">
        <v>12</v>
      </c>
      <c r="BQ7" s="46" t="s">
        <v>94</v>
      </c>
      <c r="BR7" s="46" t="s">
        <v>13</v>
      </c>
      <c r="BS7" s="46" t="s">
        <v>14</v>
      </c>
      <c r="BT7" s="46" t="s">
        <v>15</v>
      </c>
      <c r="BU7" s="46" t="s">
        <v>16</v>
      </c>
      <c r="BV7" s="46" t="s">
        <v>17</v>
      </c>
      <c r="BW7" s="46" t="s">
        <v>18</v>
      </c>
      <c r="BX7" s="13" t="s">
        <v>8</v>
      </c>
      <c r="BY7" s="46" t="s">
        <v>9</v>
      </c>
      <c r="BZ7" s="46" t="s">
        <v>10</v>
      </c>
      <c r="CA7" s="46" t="s">
        <v>11</v>
      </c>
      <c r="CB7" s="46" t="s">
        <v>12</v>
      </c>
      <c r="CC7" s="46" t="s">
        <v>94</v>
      </c>
      <c r="CD7" s="46" t="s">
        <v>13</v>
      </c>
      <c r="CE7" s="46" t="s">
        <v>14</v>
      </c>
      <c r="CF7" s="46" t="s">
        <v>15</v>
      </c>
      <c r="CG7" s="46" t="s">
        <v>16</v>
      </c>
      <c r="CH7" s="46" t="s">
        <v>17</v>
      </c>
      <c r="CI7" s="46" t="s">
        <v>18</v>
      </c>
      <c r="CJ7" s="13" t="s">
        <v>8</v>
      </c>
      <c r="CK7" s="46" t="s">
        <v>9</v>
      </c>
      <c r="CL7" s="46" t="s">
        <v>10</v>
      </c>
      <c r="CM7" s="46" t="s">
        <v>11</v>
      </c>
      <c r="CN7" s="46" t="s">
        <v>12</v>
      </c>
      <c r="CO7" s="46" t="s">
        <v>94</v>
      </c>
      <c r="CP7" s="46" t="s">
        <v>13</v>
      </c>
      <c r="CQ7" s="46" t="s">
        <v>14</v>
      </c>
      <c r="CR7" s="46" t="s">
        <v>15</v>
      </c>
      <c r="CS7" s="46" t="s">
        <v>16</v>
      </c>
      <c r="CT7" s="46" t="s">
        <v>17</v>
      </c>
      <c r="CU7" s="46" t="s">
        <v>18</v>
      </c>
      <c r="CV7" s="13" t="s">
        <v>8</v>
      </c>
      <c r="CW7" s="46" t="s">
        <v>9</v>
      </c>
      <c r="CX7" s="46" t="s">
        <v>10</v>
      </c>
      <c r="CY7" s="46" t="s">
        <v>11</v>
      </c>
      <c r="CZ7" s="46" t="s">
        <v>12</v>
      </c>
      <c r="DA7" s="46" t="s">
        <v>94</v>
      </c>
      <c r="DB7" s="46" t="s">
        <v>13</v>
      </c>
      <c r="DC7" s="46" t="s">
        <v>14</v>
      </c>
      <c r="DD7" s="46" t="s">
        <v>15</v>
      </c>
      <c r="DE7" s="46" t="s">
        <v>16</v>
      </c>
      <c r="DF7" s="46" t="s">
        <v>17</v>
      </c>
      <c r="DG7" s="46" t="s">
        <v>18</v>
      </c>
      <c r="DH7" s="13" t="s">
        <v>8</v>
      </c>
      <c r="DI7" s="46" t="s">
        <v>9</v>
      </c>
      <c r="DJ7" s="46" t="s">
        <v>10</v>
      </c>
      <c r="DK7" s="46" t="s">
        <v>11</v>
      </c>
      <c r="DL7" s="46" t="s">
        <v>12</v>
      </c>
      <c r="DM7" s="46" t="s">
        <v>94</v>
      </c>
      <c r="DN7" s="46" t="s">
        <v>13</v>
      </c>
      <c r="DO7" s="46" t="s">
        <v>14</v>
      </c>
      <c r="DP7" s="46" t="s">
        <v>15</v>
      </c>
      <c r="DQ7" s="46" t="s">
        <v>16</v>
      </c>
      <c r="DR7" s="46" t="s">
        <v>17</v>
      </c>
      <c r="DS7" s="46" t="s">
        <v>18</v>
      </c>
      <c r="DT7" s="13" t="s">
        <v>8</v>
      </c>
      <c r="DU7" s="46" t="s">
        <v>9</v>
      </c>
      <c r="DV7" s="46" t="s">
        <v>10</v>
      </c>
      <c r="DW7" s="46" t="s">
        <v>11</v>
      </c>
      <c r="DX7" s="46" t="s">
        <v>12</v>
      </c>
      <c r="DY7" s="46" t="s">
        <v>94</v>
      </c>
      <c r="DZ7" s="46" t="s">
        <v>13</v>
      </c>
      <c r="EA7" s="46" t="s">
        <v>14</v>
      </c>
      <c r="EB7" s="46" t="s">
        <v>15</v>
      </c>
      <c r="EC7" s="46" t="s">
        <v>16</v>
      </c>
      <c r="ED7" s="46" t="s">
        <v>17</v>
      </c>
      <c r="EE7" s="46" t="s">
        <v>18</v>
      </c>
      <c r="EF7" s="13" t="s">
        <v>8</v>
      </c>
      <c r="EG7" s="46" t="s">
        <v>9</v>
      </c>
      <c r="EH7" s="46" t="s">
        <v>10</v>
      </c>
      <c r="EI7" s="46" t="s">
        <v>11</v>
      </c>
      <c r="EJ7" s="46" t="s">
        <v>12</v>
      </c>
      <c r="EK7" s="46" t="s">
        <v>94</v>
      </c>
      <c r="EL7" s="46" t="s">
        <v>13</v>
      </c>
      <c r="EM7" s="46" t="s">
        <v>14</v>
      </c>
      <c r="EN7" s="46" t="s">
        <v>15</v>
      </c>
      <c r="EO7" s="46" t="s">
        <v>16</v>
      </c>
      <c r="EP7" s="46" t="s">
        <v>17</v>
      </c>
      <c r="EQ7" s="46" t="s">
        <v>18</v>
      </c>
      <c r="ER7" s="13" t="s">
        <v>8</v>
      </c>
      <c r="ES7" s="46" t="s">
        <v>9</v>
      </c>
      <c r="ET7" s="46" t="s">
        <v>10</v>
      </c>
      <c r="EU7" s="46" t="s">
        <v>11</v>
      </c>
      <c r="EV7" s="46" t="s">
        <v>12</v>
      </c>
      <c r="EW7" s="46" t="s">
        <v>94</v>
      </c>
      <c r="EX7" s="46" t="s">
        <v>13</v>
      </c>
      <c r="EY7" s="46" t="s">
        <v>14</v>
      </c>
      <c r="EZ7" s="46" t="s">
        <v>15</v>
      </c>
      <c r="FA7" s="46" t="s">
        <v>16</v>
      </c>
      <c r="FB7" s="46" t="s">
        <v>17</v>
      </c>
      <c r="FC7" s="46" t="s">
        <v>18</v>
      </c>
      <c r="FD7" s="13" t="s">
        <v>8</v>
      </c>
      <c r="FE7" s="46" t="s">
        <v>9</v>
      </c>
      <c r="FF7" s="46" t="s">
        <v>10</v>
      </c>
      <c r="FG7" s="46" t="s">
        <v>11</v>
      </c>
      <c r="FH7" s="46" t="s">
        <v>12</v>
      </c>
      <c r="FI7" s="46" t="s">
        <v>94</v>
      </c>
      <c r="FJ7" s="46" t="s">
        <v>13</v>
      </c>
      <c r="FK7" s="46" t="s">
        <v>14</v>
      </c>
      <c r="FL7" s="46" t="s">
        <v>15</v>
      </c>
      <c r="FM7" s="46" t="s">
        <v>16</v>
      </c>
      <c r="FN7" s="46" t="s">
        <v>17</v>
      </c>
      <c r="FO7" s="46" t="s">
        <v>18</v>
      </c>
      <c r="FP7" s="13" t="s">
        <v>8</v>
      </c>
      <c r="FQ7" s="46" t="s">
        <v>9</v>
      </c>
      <c r="FR7" s="46" t="s">
        <v>10</v>
      </c>
      <c r="FS7" s="46" t="s">
        <v>11</v>
      </c>
      <c r="FT7" s="46" t="s">
        <v>12</v>
      </c>
      <c r="FU7" s="46" t="s">
        <v>94</v>
      </c>
      <c r="FV7" s="46" t="s">
        <v>13</v>
      </c>
      <c r="FW7" s="46" t="s">
        <v>14</v>
      </c>
      <c r="FX7" s="46" t="s">
        <v>15</v>
      </c>
      <c r="FY7" s="46" t="s">
        <v>16</v>
      </c>
      <c r="FZ7" s="46" t="s">
        <v>17</v>
      </c>
      <c r="GA7" s="46" t="s">
        <v>18</v>
      </c>
      <c r="GB7" s="13" t="s">
        <v>8</v>
      </c>
      <c r="GC7" s="46" t="s">
        <v>9</v>
      </c>
      <c r="GD7" s="46" t="s">
        <v>10</v>
      </c>
      <c r="GE7" s="46" t="s">
        <v>11</v>
      </c>
      <c r="GF7" s="46" t="s">
        <v>12</v>
      </c>
      <c r="GG7" s="46" t="s">
        <v>94</v>
      </c>
      <c r="GH7" s="46" t="s">
        <v>13</v>
      </c>
      <c r="GI7" s="46" t="s">
        <v>14</v>
      </c>
      <c r="GJ7" s="46" t="s">
        <v>15</v>
      </c>
      <c r="GK7" s="46" t="s">
        <v>16</v>
      </c>
      <c r="GL7" s="46" t="s">
        <v>17</v>
      </c>
      <c r="GM7" s="46" t="s">
        <v>18</v>
      </c>
      <c r="GN7" s="13" t="s">
        <v>8</v>
      </c>
      <c r="GO7" s="46" t="s">
        <v>9</v>
      </c>
      <c r="GP7" s="46" t="s">
        <v>10</v>
      </c>
      <c r="GQ7" s="46" t="s">
        <v>11</v>
      </c>
      <c r="GR7" s="46" t="s">
        <v>12</v>
      </c>
      <c r="GS7" s="46" t="s">
        <v>94</v>
      </c>
      <c r="GT7" s="46" t="s">
        <v>13</v>
      </c>
      <c r="GU7" s="46" t="s">
        <v>14</v>
      </c>
      <c r="GV7" s="46" t="s">
        <v>15</v>
      </c>
      <c r="GW7" s="46" t="s">
        <v>16</v>
      </c>
      <c r="GX7" s="46" t="s">
        <v>17</v>
      </c>
      <c r="GY7" s="48" t="s">
        <v>18</v>
      </c>
      <c r="GZ7" s="13" t="s">
        <v>8</v>
      </c>
      <c r="HA7" s="46" t="s">
        <v>9</v>
      </c>
      <c r="HB7" s="46" t="s">
        <v>10</v>
      </c>
      <c r="HC7" s="46" t="s">
        <v>11</v>
      </c>
      <c r="HD7" s="46" t="s">
        <v>12</v>
      </c>
      <c r="HE7" s="46" t="s">
        <v>94</v>
      </c>
      <c r="HF7" s="46" t="s">
        <v>13</v>
      </c>
      <c r="HG7" s="46" t="s">
        <v>14</v>
      </c>
      <c r="HH7" s="46" t="s">
        <v>15</v>
      </c>
      <c r="HI7" s="46" t="s">
        <v>16</v>
      </c>
      <c r="HJ7" s="46" t="s">
        <v>17</v>
      </c>
      <c r="HK7" s="48" t="s">
        <v>18</v>
      </c>
      <c r="HL7" s="13" t="s">
        <v>8</v>
      </c>
      <c r="HM7" s="46" t="s">
        <v>9</v>
      </c>
      <c r="HN7" s="46" t="s">
        <v>10</v>
      </c>
      <c r="HO7" s="46" t="s">
        <v>11</v>
      </c>
      <c r="HP7" s="46" t="s">
        <v>12</v>
      </c>
      <c r="HQ7" s="46" t="s">
        <v>94</v>
      </c>
      <c r="HR7" s="46" t="s">
        <v>13</v>
      </c>
      <c r="HS7" s="46" t="s">
        <v>14</v>
      </c>
      <c r="HT7" s="46" t="s">
        <v>15</v>
      </c>
      <c r="HU7" s="46" t="s">
        <v>16</v>
      </c>
      <c r="HV7" s="46" t="s">
        <v>17</v>
      </c>
      <c r="HW7" s="48" t="s">
        <v>18</v>
      </c>
      <c r="HX7" s="13" t="s">
        <v>8</v>
      </c>
      <c r="HY7" s="46" t="s">
        <v>9</v>
      </c>
      <c r="HZ7" s="46" t="s">
        <v>10</v>
      </c>
      <c r="IA7" s="46" t="s">
        <v>11</v>
      </c>
      <c r="IB7" s="46" t="s">
        <v>12</v>
      </c>
      <c r="IC7" s="46" t="s">
        <v>94</v>
      </c>
      <c r="ID7" s="46" t="s">
        <v>13</v>
      </c>
      <c r="IE7" s="46" t="s">
        <v>14</v>
      </c>
      <c r="IF7" s="46" t="s">
        <v>15</v>
      </c>
      <c r="IG7" s="46" t="s">
        <v>16</v>
      </c>
      <c r="IH7" s="46" t="s">
        <v>17</v>
      </c>
      <c r="II7" s="48" t="s">
        <v>18</v>
      </c>
      <c r="IJ7" s="13" t="s">
        <v>8</v>
      </c>
      <c r="IK7" s="46" t="s">
        <v>9</v>
      </c>
      <c r="IL7" s="46" t="s">
        <v>10</v>
      </c>
      <c r="IM7" s="46" t="s">
        <v>11</v>
      </c>
      <c r="IN7" s="46" t="s">
        <v>12</v>
      </c>
      <c r="IO7" s="46" t="s">
        <v>94</v>
      </c>
      <c r="IP7" s="46" t="s">
        <v>13</v>
      </c>
      <c r="IQ7" s="46" t="s">
        <v>14</v>
      </c>
      <c r="IR7" s="46" t="s">
        <v>15</v>
      </c>
      <c r="IS7" s="46" t="s">
        <v>16</v>
      </c>
      <c r="IT7" s="46" t="s">
        <v>17</v>
      </c>
      <c r="IU7" s="48" t="s">
        <v>18</v>
      </c>
      <c r="IV7" s="13" t="s">
        <v>8</v>
      </c>
      <c r="IW7" s="46" t="s">
        <v>9</v>
      </c>
      <c r="IX7" s="46" t="s">
        <v>10</v>
      </c>
      <c r="IY7" s="46" t="s">
        <v>11</v>
      </c>
      <c r="IZ7" s="46" t="s">
        <v>12</v>
      </c>
      <c r="JA7" s="46" t="s">
        <v>94</v>
      </c>
      <c r="JB7" s="46" t="s">
        <v>13</v>
      </c>
      <c r="JC7" s="46" t="s">
        <v>14</v>
      </c>
      <c r="JD7" s="46" t="s">
        <v>15</v>
      </c>
      <c r="JE7" s="46" t="s">
        <v>16</v>
      </c>
      <c r="JF7" s="46" t="s">
        <v>17</v>
      </c>
      <c r="JG7" s="48" t="s">
        <v>18</v>
      </c>
      <c r="JH7" s="13" t="s">
        <v>8</v>
      </c>
      <c r="JI7" s="46" t="s">
        <v>9</v>
      </c>
      <c r="JJ7" s="46" t="s">
        <v>10</v>
      </c>
      <c r="JK7" s="46" t="s">
        <v>11</v>
      </c>
      <c r="JL7" s="46" t="s">
        <v>12</v>
      </c>
      <c r="JM7" s="46" t="s">
        <v>94</v>
      </c>
      <c r="JN7" s="46" t="s">
        <v>13</v>
      </c>
      <c r="JO7" s="46" t="s">
        <v>14</v>
      </c>
      <c r="JP7" s="46" t="s">
        <v>15</v>
      </c>
      <c r="JQ7" s="46" t="s">
        <v>16</v>
      </c>
      <c r="JR7" s="46" t="s">
        <v>17</v>
      </c>
      <c r="JS7" s="48" t="s">
        <v>18</v>
      </c>
      <c r="JT7" s="13" t="s">
        <v>8</v>
      </c>
      <c r="JU7" s="46" t="s">
        <v>9</v>
      </c>
      <c r="JV7" s="46" t="s">
        <v>10</v>
      </c>
      <c r="JW7" s="46" t="s">
        <v>11</v>
      </c>
      <c r="JX7" s="46" t="s">
        <v>12</v>
      </c>
      <c r="JY7" s="46" t="s">
        <v>94</v>
      </c>
      <c r="JZ7" s="46" t="s">
        <v>13</v>
      </c>
      <c r="KA7" s="46" t="s">
        <v>14</v>
      </c>
      <c r="KB7" s="46" t="s">
        <v>15</v>
      </c>
      <c r="KC7" s="46" t="s">
        <v>16</v>
      </c>
      <c r="KD7" s="46" t="s">
        <v>17</v>
      </c>
      <c r="KE7" s="48" t="s">
        <v>18</v>
      </c>
      <c r="KF7" s="13" t="s">
        <v>8</v>
      </c>
      <c r="KG7" s="46" t="s">
        <v>9</v>
      </c>
      <c r="KH7" s="46" t="s">
        <v>10</v>
      </c>
      <c r="KI7" s="46" t="s">
        <v>11</v>
      </c>
      <c r="KJ7" s="46" t="s">
        <v>12</v>
      </c>
      <c r="KK7" s="46" t="s">
        <v>94</v>
      </c>
      <c r="KL7" s="46" t="s">
        <v>13</v>
      </c>
      <c r="KM7" s="46" t="s">
        <v>14</v>
      </c>
      <c r="KN7" s="46" t="s">
        <v>15</v>
      </c>
      <c r="KO7" s="46" t="s">
        <v>16</v>
      </c>
      <c r="KP7" s="46" t="s">
        <v>17</v>
      </c>
      <c r="KQ7" s="48" t="s">
        <v>18</v>
      </c>
      <c r="KR7" s="13" t="s">
        <v>8</v>
      </c>
      <c r="KS7" s="46" t="s">
        <v>9</v>
      </c>
      <c r="KT7" s="46" t="s">
        <v>10</v>
      </c>
      <c r="KU7" s="46" t="s">
        <v>11</v>
      </c>
      <c r="KV7" s="46" t="s">
        <v>12</v>
      </c>
      <c r="KW7" s="46" t="s">
        <v>94</v>
      </c>
      <c r="KX7" s="46" t="s">
        <v>13</v>
      </c>
      <c r="KY7" s="46" t="s">
        <v>14</v>
      </c>
      <c r="KZ7" s="46" t="s">
        <v>15</v>
      </c>
      <c r="LA7" s="46" t="s">
        <v>16</v>
      </c>
      <c r="LB7" s="46" t="s">
        <v>17</v>
      </c>
      <c r="LC7" s="48" t="s">
        <v>18</v>
      </c>
      <c r="LD7" s="13" t="s">
        <v>8</v>
      </c>
      <c r="LE7" s="46" t="s">
        <v>9</v>
      </c>
      <c r="LF7" s="46" t="s">
        <v>10</v>
      </c>
      <c r="LG7" s="46" t="s">
        <v>11</v>
      </c>
      <c r="LH7" s="46" t="s">
        <v>12</v>
      </c>
      <c r="LI7" s="46" t="s">
        <v>94</v>
      </c>
      <c r="LJ7" s="46" t="s">
        <v>13</v>
      </c>
      <c r="LK7" s="46" t="s">
        <v>14</v>
      </c>
      <c r="LL7" s="46" t="s">
        <v>15</v>
      </c>
      <c r="LM7" s="46" t="s">
        <v>16</v>
      </c>
      <c r="LN7" s="46" t="s">
        <v>17</v>
      </c>
      <c r="LO7" s="48" t="s">
        <v>18</v>
      </c>
      <c r="LP7" s="13" t="s">
        <v>8</v>
      </c>
      <c r="LQ7" s="46" t="s">
        <v>9</v>
      </c>
      <c r="LR7" s="46" t="s">
        <v>10</v>
      </c>
      <c r="LS7" s="46" t="s">
        <v>11</v>
      </c>
      <c r="LT7" s="46" t="s">
        <v>12</v>
      </c>
      <c r="LU7" s="46" t="s">
        <v>94</v>
      </c>
      <c r="LV7" s="46" t="s">
        <v>13</v>
      </c>
      <c r="LW7" s="46" t="s">
        <v>14</v>
      </c>
      <c r="LX7" s="46" t="s">
        <v>15</v>
      </c>
      <c r="LY7" s="46" t="s">
        <v>16</v>
      </c>
      <c r="LZ7" s="46" t="s">
        <v>17</v>
      </c>
      <c r="MA7" s="48" t="s">
        <v>18</v>
      </c>
      <c r="MB7" s="13" t="s">
        <v>8</v>
      </c>
      <c r="MC7" s="46" t="s">
        <v>9</v>
      </c>
      <c r="MD7" s="46" t="s">
        <v>10</v>
      </c>
      <c r="ME7" s="46" t="s">
        <v>11</v>
      </c>
      <c r="MF7" s="46" t="s">
        <v>12</v>
      </c>
      <c r="MG7" s="46" t="s">
        <v>94</v>
      </c>
      <c r="MH7" s="46" t="s">
        <v>13</v>
      </c>
      <c r="MI7" s="46" t="s">
        <v>14</v>
      </c>
      <c r="MJ7" s="46" t="s">
        <v>15</v>
      </c>
      <c r="MK7" s="46" t="s">
        <v>16</v>
      </c>
      <c r="ML7" s="46" t="s">
        <v>17</v>
      </c>
      <c r="MM7" s="48" t="s">
        <v>18</v>
      </c>
      <c r="MN7" s="13" t="s">
        <v>8</v>
      </c>
      <c r="MO7" s="46" t="s">
        <v>9</v>
      </c>
      <c r="MP7" s="46" t="s">
        <v>10</v>
      </c>
      <c r="MQ7" s="46" t="s">
        <v>11</v>
      </c>
      <c r="MR7" s="46" t="s">
        <v>12</v>
      </c>
      <c r="MS7" s="46" t="s">
        <v>94</v>
      </c>
      <c r="MT7" s="46" t="s">
        <v>13</v>
      </c>
      <c r="MU7" s="46" t="s">
        <v>14</v>
      </c>
      <c r="MV7" s="46" t="s">
        <v>15</v>
      </c>
      <c r="MW7" s="46" t="s">
        <v>16</v>
      </c>
      <c r="MX7" s="46" t="s">
        <v>17</v>
      </c>
      <c r="MY7" s="48" t="s">
        <v>18</v>
      </c>
      <c r="MZ7" s="13" t="s">
        <v>8</v>
      </c>
      <c r="NA7" s="46" t="s">
        <v>9</v>
      </c>
      <c r="NB7" s="46" t="s">
        <v>10</v>
      </c>
      <c r="NC7" s="46" t="s">
        <v>11</v>
      </c>
      <c r="ND7" s="46" t="s">
        <v>12</v>
      </c>
      <c r="NE7" s="46" t="s">
        <v>94</v>
      </c>
      <c r="NF7" s="46" t="s">
        <v>13</v>
      </c>
      <c r="NG7" s="46" t="s">
        <v>14</v>
      </c>
      <c r="NH7" s="46" t="s">
        <v>15</v>
      </c>
      <c r="NI7" s="46" t="s">
        <v>16</v>
      </c>
      <c r="NJ7" s="46" t="s">
        <v>17</v>
      </c>
      <c r="NK7" s="48" t="s">
        <v>18</v>
      </c>
    </row>
    <row r="8" spans="1:375" x14ac:dyDescent="0.15">
      <c r="A8" s="89" t="s">
        <v>19</v>
      </c>
      <c r="B8" s="85" t="s">
        <v>20</v>
      </c>
      <c r="C8" s="18" t="s">
        <v>77</v>
      </c>
      <c r="D8" s="43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5">
        <v>-1</v>
      </c>
      <c r="CK8" s="45">
        <v>4</v>
      </c>
      <c r="CL8" s="45">
        <v>4</v>
      </c>
      <c r="CM8" s="45">
        <v>2</v>
      </c>
      <c r="CN8" s="45">
        <v>2</v>
      </c>
      <c r="CO8" s="45">
        <v>2</v>
      </c>
      <c r="CP8" s="45">
        <v>2</v>
      </c>
      <c r="CQ8" s="45">
        <v>2</v>
      </c>
      <c r="CR8" s="45">
        <v>1</v>
      </c>
      <c r="CS8" s="45">
        <v>1</v>
      </c>
      <c r="CT8" s="45">
        <v>4</v>
      </c>
      <c r="CU8" s="45">
        <v>-26</v>
      </c>
      <c r="CV8" s="45">
        <v>-1</v>
      </c>
      <c r="CW8" s="45">
        <v>2</v>
      </c>
      <c r="CX8" s="45">
        <v>2</v>
      </c>
      <c r="CY8" s="45">
        <v>2</v>
      </c>
      <c r="CZ8" s="45">
        <v>2</v>
      </c>
      <c r="DA8" s="45">
        <v>3</v>
      </c>
      <c r="DB8" s="45">
        <v>2</v>
      </c>
      <c r="DC8" s="45">
        <v>2</v>
      </c>
      <c r="DD8" s="45">
        <v>1</v>
      </c>
      <c r="DE8" s="45">
        <v>1</v>
      </c>
      <c r="DF8" s="45">
        <v>4</v>
      </c>
      <c r="DG8" s="45">
        <f>CV8*((3*CW8)+(2*CX8)+CY8+CZ8+DA8+DB8+DC8+DD8+DE8+DF8)</f>
        <v>-27</v>
      </c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53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  <c r="IS8" s="44"/>
      <c r="IT8" s="44"/>
      <c r="IU8" s="44"/>
      <c r="IV8" s="44"/>
      <c r="IW8" s="44"/>
      <c r="IX8" s="44"/>
      <c r="IY8" s="44"/>
      <c r="IZ8" s="44"/>
      <c r="JA8" s="44"/>
      <c r="JB8" s="44"/>
      <c r="JC8" s="44"/>
      <c r="JD8" s="44"/>
      <c r="JE8" s="44"/>
      <c r="JF8" s="44"/>
      <c r="JG8" s="44"/>
      <c r="JH8" s="44"/>
      <c r="JI8" s="44"/>
      <c r="JJ8" s="44"/>
      <c r="JK8" s="44"/>
      <c r="JL8" s="44"/>
      <c r="JM8" s="44"/>
      <c r="JN8" s="44"/>
      <c r="JO8" s="44"/>
      <c r="JP8" s="44"/>
      <c r="JQ8" s="44"/>
      <c r="JR8" s="44"/>
      <c r="JS8" s="44"/>
      <c r="JT8" s="44"/>
      <c r="JU8" s="44"/>
      <c r="JV8" s="44"/>
      <c r="JW8" s="44"/>
      <c r="JX8" s="44"/>
      <c r="JY8" s="44"/>
      <c r="JZ8" s="44"/>
      <c r="KA8" s="44"/>
      <c r="KB8" s="44"/>
      <c r="KC8" s="44"/>
      <c r="KD8" s="44"/>
      <c r="KE8" s="44"/>
      <c r="KF8" s="44"/>
      <c r="KG8" s="44"/>
      <c r="KH8" s="44"/>
      <c r="KI8" s="44"/>
      <c r="KJ8" s="44"/>
      <c r="KK8" s="44"/>
      <c r="KL8" s="44"/>
      <c r="KM8" s="44"/>
      <c r="KN8" s="44"/>
      <c r="KO8" s="44"/>
      <c r="KP8" s="44"/>
      <c r="KQ8" s="44"/>
      <c r="KR8" s="44"/>
      <c r="KS8" s="44"/>
      <c r="KT8" s="44"/>
      <c r="KU8" s="44"/>
      <c r="KV8" s="44"/>
      <c r="KW8" s="44"/>
      <c r="KX8" s="44"/>
      <c r="KY8" s="44"/>
      <c r="KZ8" s="44"/>
      <c r="LA8" s="44"/>
      <c r="LB8" s="44"/>
      <c r="LC8" s="44"/>
      <c r="LD8" s="44"/>
      <c r="LE8" s="44"/>
      <c r="LF8" s="44"/>
      <c r="LG8" s="44"/>
      <c r="LH8" s="44"/>
      <c r="LI8" s="44"/>
      <c r="LJ8" s="44"/>
      <c r="LK8" s="44"/>
      <c r="LL8" s="44"/>
      <c r="LM8" s="44"/>
      <c r="LN8" s="44"/>
      <c r="LO8" s="44"/>
      <c r="LP8" s="44"/>
      <c r="LQ8" s="44"/>
      <c r="LR8" s="44"/>
      <c r="LS8" s="44"/>
      <c r="LT8" s="44"/>
      <c r="LU8" s="44"/>
      <c r="LV8" s="44"/>
      <c r="LW8" s="44"/>
      <c r="LX8" s="44"/>
      <c r="LY8" s="44"/>
      <c r="LZ8" s="44"/>
      <c r="MA8" s="44"/>
      <c r="MB8" s="44"/>
      <c r="MC8" s="44"/>
      <c r="MD8" s="44"/>
      <c r="ME8" s="44"/>
      <c r="MF8" s="44"/>
      <c r="MG8" s="44"/>
      <c r="MH8" s="44"/>
      <c r="MI8" s="44"/>
      <c r="MJ8" s="44"/>
      <c r="MK8" s="44"/>
      <c r="ML8" s="44"/>
      <c r="MM8" s="44"/>
      <c r="MN8" s="44"/>
      <c r="MO8" s="44"/>
      <c r="MP8" s="44"/>
      <c r="MQ8" s="44"/>
      <c r="MR8" s="44"/>
      <c r="MS8" s="44"/>
      <c r="MT8" s="44"/>
      <c r="MU8" s="44"/>
      <c r="MV8" s="44"/>
      <c r="MW8" s="44"/>
      <c r="MX8" s="44"/>
      <c r="MY8" s="44"/>
      <c r="MZ8" s="44"/>
      <c r="NA8" s="44"/>
      <c r="NB8" s="44"/>
      <c r="NC8" s="44"/>
      <c r="ND8" s="44"/>
      <c r="NE8" s="44"/>
      <c r="NF8" s="44"/>
      <c r="NG8" s="44"/>
      <c r="NH8" s="44"/>
      <c r="NI8" s="44"/>
      <c r="NJ8" s="44"/>
      <c r="NK8" s="61"/>
    </row>
    <row r="9" spans="1:375" ht="9" thickBot="1" x14ac:dyDescent="0.2">
      <c r="A9" s="90"/>
      <c r="B9" s="86"/>
      <c r="C9" s="19" t="s">
        <v>78</v>
      </c>
      <c r="D9" s="17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6">
        <v>-1</v>
      </c>
      <c r="CK9" s="6">
        <v>4</v>
      </c>
      <c r="CL9" s="6">
        <v>4</v>
      </c>
      <c r="CM9" s="6">
        <v>1</v>
      </c>
      <c r="CN9" s="6">
        <v>2</v>
      </c>
      <c r="CO9" s="6">
        <v>2</v>
      </c>
      <c r="CP9" s="6">
        <v>2</v>
      </c>
      <c r="CQ9" s="6">
        <v>2</v>
      </c>
      <c r="CR9" s="6">
        <v>1</v>
      </c>
      <c r="CS9" s="6">
        <v>1</v>
      </c>
      <c r="CT9" s="6">
        <v>2</v>
      </c>
      <c r="CU9" s="6">
        <f t="shared" ref="CU9" si="0">CJ9*((3*CK9)+(2*CL9)+CM9+CN9+CO9+CP9+CQ9+CR9+CS9+CT9)</f>
        <v>-33</v>
      </c>
      <c r="CV9" s="6">
        <v>-1</v>
      </c>
      <c r="CW9" s="6">
        <v>4</v>
      </c>
      <c r="CX9" s="6">
        <v>2</v>
      </c>
      <c r="CY9" s="6">
        <v>2</v>
      </c>
      <c r="CZ9" s="6">
        <v>2</v>
      </c>
      <c r="DA9" s="6">
        <v>2</v>
      </c>
      <c r="DB9" s="6">
        <v>2</v>
      </c>
      <c r="DC9" s="6">
        <v>2</v>
      </c>
      <c r="DD9" s="6">
        <v>4</v>
      </c>
      <c r="DE9" s="6">
        <v>1</v>
      </c>
      <c r="DF9" s="6">
        <v>4</v>
      </c>
      <c r="DG9" s="6">
        <f t="shared" ref="DG9:DG12" si="1">CV9*((3*CW9)+(2*CX9)+CY9+CZ9+DA9+DB9+DC9+DD9+DE9+DF9)</f>
        <v>-35</v>
      </c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6">
        <v>-1</v>
      </c>
      <c r="EG9" s="6">
        <v>4</v>
      </c>
      <c r="EH9" s="6">
        <v>2</v>
      </c>
      <c r="EI9" s="6">
        <v>2</v>
      </c>
      <c r="EJ9" s="6">
        <v>3</v>
      </c>
      <c r="EK9" s="6">
        <v>2</v>
      </c>
      <c r="EL9" s="6">
        <v>2</v>
      </c>
      <c r="EM9" s="6">
        <v>2</v>
      </c>
      <c r="EN9" s="6">
        <v>2</v>
      </c>
      <c r="EO9" s="6">
        <v>1</v>
      </c>
      <c r="EP9" s="6">
        <v>4</v>
      </c>
      <c r="EQ9" s="6">
        <f t="shared" ref="EQ9:EQ12" si="2">EF9*((3*EG9)+(2*EH9)+EI9+EJ9+EK9+EL9+EM9+EN9+EO9+EP9)</f>
        <v>-34</v>
      </c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6">
        <v>-1</v>
      </c>
      <c r="FQ9" s="6">
        <v>4</v>
      </c>
      <c r="FR9" s="6">
        <v>4</v>
      </c>
      <c r="FS9" s="6">
        <v>4</v>
      </c>
      <c r="FT9" s="6">
        <v>3</v>
      </c>
      <c r="FU9" s="6">
        <v>2</v>
      </c>
      <c r="FV9" s="6">
        <v>3</v>
      </c>
      <c r="FW9" s="6">
        <v>2</v>
      </c>
      <c r="FX9" s="6">
        <v>2</v>
      </c>
      <c r="FY9" s="6">
        <v>1</v>
      </c>
      <c r="FZ9" s="6">
        <v>4</v>
      </c>
      <c r="GA9" s="6">
        <f t="shared" ref="GA9:GA10" si="3">FP9*((3*FQ9)+(2*FR9)+FS9+FT9+FU9+FV9+FW9+FX9+FY9+FZ9)</f>
        <v>-41</v>
      </c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50"/>
      <c r="GZ9" s="59">
        <v>1</v>
      </c>
      <c r="HA9" s="59">
        <v>4</v>
      </c>
      <c r="HB9" s="59">
        <v>2</v>
      </c>
      <c r="HC9" s="59">
        <v>2</v>
      </c>
      <c r="HD9" s="59">
        <v>2</v>
      </c>
      <c r="HE9" s="59">
        <v>2</v>
      </c>
      <c r="HF9" s="59">
        <v>2</v>
      </c>
      <c r="HG9" s="59">
        <v>2</v>
      </c>
      <c r="HH9" s="59">
        <v>4</v>
      </c>
      <c r="HI9" s="59">
        <v>2</v>
      </c>
      <c r="HJ9" s="59">
        <v>4</v>
      </c>
      <c r="HK9" s="59">
        <f t="shared" ref="HK9:HK10" si="4">GZ9*((3*HA9)+(2*HB9)+HC9+HD9+HE9+HF9+HG9+HH9+HI9+HJ9)</f>
        <v>36</v>
      </c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6">
        <v>-1</v>
      </c>
      <c r="MC9" s="6">
        <v>4</v>
      </c>
      <c r="MD9" s="6">
        <v>2</v>
      </c>
      <c r="ME9" s="6">
        <v>2</v>
      </c>
      <c r="MF9" s="6">
        <v>3</v>
      </c>
      <c r="MG9" s="6">
        <v>2</v>
      </c>
      <c r="MH9" s="6">
        <v>2</v>
      </c>
      <c r="MI9" s="6">
        <v>2</v>
      </c>
      <c r="MJ9" s="6">
        <v>1</v>
      </c>
      <c r="MK9" s="6">
        <v>1</v>
      </c>
      <c r="ML9" s="6">
        <v>4</v>
      </c>
      <c r="MM9" s="6">
        <f t="shared" ref="MM9" si="5">MB9*((3*MC9)+(2*MD9)+ME9+MF9+MG9+MH9+MI9+MJ9+MK9+ML9)</f>
        <v>-33</v>
      </c>
      <c r="MN9" s="6">
        <v>-1</v>
      </c>
      <c r="MO9" s="6">
        <v>4</v>
      </c>
      <c r="MP9" s="6">
        <v>2</v>
      </c>
      <c r="MQ9" s="6">
        <v>2</v>
      </c>
      <c r="MR9" s="6">
        <v>2</v>
      </c>
      <c r="MS9" s="6">
        <v>2</v>
      </c>
      <c r="MT9" s="6">
        <v>2</v>
      </c>
      <c r="MU9" s="6">
        <v>2</v>
      </c>
      <c r="MV9" s="6">
        <v>1</v>
      </c>
      <c r="MW9" s="6">
        <v>1</v>
      </c>
      <c r="MX9" s="6">
        <v>4</v>
      </c>
      <c r="MY9" s="6">
        <f t="shared" ref="MY9:MY10" si="6">MN9*((3*MO9)+(2*MP9)+MQ9+MR9+MS9+MT9+MU9+MV9+MW9+MX9)</f>
        <v>-32</v>
      </c>
      <c r="MZ9" s="59">
        <v>1</v>
      </c>
      <c r="NA9" s="59">
        <v>4</v>
      </c>
      <c r="NB9" s="59">
        <v>2</v>
      </c>
      <c r="NC9" s="59">
        <v>2</v>
      </c>
      <c r="ND9" s="59">
        <v>1</v>
      </c>
      <c r="NE9" s="59">
        <v>2</v>
      </c>
      <c r="NF9" s="59">
        <v>2</v>
      </c>
      <c r="NG9" s="59">
        <v>2</v>
      </c>
      <c r="NH9" s="59">
        <v>2</v>
      </c>
      <c r="NI9" s="59">
        <v>2</v>
      </c>
      <c r="NJ9" s="59">
        <v>4</v>
      </c>
      <c r="NK9" s="62">
        <f t="shared" ref="NK9" si="7">MZ9*((3*NA9)+(2*NB9)+NC9+ND9+NE9+NF9+NG9+NH9+NI9+NJ9)</f>
        <v>33</v>
      </c>
    </row>
    <row r="10" spans="1:375" x14ac:dyDescent="0.15">
      <c r="A10" s="90"/>
      <c r="B10" s="85" t="s">
        <v>21</v>
      </c>
      <c r="C10" s="18" t="s">
        <v>79</v>
      </c>
      <c r="D10" s="17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6">
        <v>-1</v>
      </c>
      <c r="CK10" s="6">
        <v>4</v>
      </c>
      <c r="CL10" s="6">
        <v>4</v>
      </c>
      <c r="CM10" s="6">
        <v>2</v>
      </c>
      <c r="CN10" s="6">
        <v>3</v>
      </c>
      <c r="CO10" s="6">
        <v>4</v>
      </c>
      <c r="CP10" s="6">
        <v>4</v>
      </c>
      <c r="CQ10" s="6">
        <v>4</v>
      </c>
      <c r="CR10" s="6">
        <v>4</v>
      </c>
      <c r="CS10" s="6">
        <v>4</v>
      </c>
      <c r="CT10" s="6">
        <v>4</v>
      </c>
      <c r="CU10" s="6">
        <f t="shared" ref="CU10:CU11" si="8">CJ10*((3*CK10)+(2*CL10)+CM10+CN10+CO10+CP10+CQ10+CR10+CS10+CT10)</f>
        <v>-49</v>
      </c>
      <c r="CV10" s="6">
        <v>-1</v>
      </c>
      <c r="CW10" s="6">
        <v>4</v>
      </c>
      <c r="CX10" s="6">
        <v>4</v>
      </c>
      <c r="CY10" s="6">
        <v>1</v>
      </c>
      <c r="CZ10" s="6">
        <v>2</v>
      </c>
      <c r="DA10" s="6">
        <v>2</v>
      </c>
      <c r="DB10" s="6">
        <v>2</v>
      </c>
      <c r="DC10" s="6">
        <v>2</v>
      </c>
      <c r="DD10" s="6">
        <v>1</v>
      </c>
      <c r="DE10" s="6">
        <v>1</v>
      </c>
      <c r="DF10" s="6">
        <v>2</v>
      </c>
      <c r="DG10" s="6">
        <f t="shared" si="1"/>
        <v>-33</v>
      </c>
      <c r="DH10" s="6">
        <v>-1</v>
      </c>
      <c r="DI10" s="6">
        <v>4</v>
      </c>
      <c r="DJ10" s="6">
        <v>2</v>
      </c>
      <c r="DK10" s="6">
        <v>2</v>
      </c>
      <c r="DL10" s="6">
        <v>2</v>
      </c>
      <c r="DM10" s="6">
        <v>3</v>
      </c>
      <c r="DN10" s="6">
        <v>2</v>
      </c>
      <c r="DO10" s="6">
        <v>2</v>
      </c>
      <c r="DP10" s="6">
        <v>4</v>
      </c>
      <c r="DQ10" s="6">
        <v>2</v>
      </c>
      <c r="DR10" s="6">
        <v>4</v>
      </c>
      <c r="DS10" s="6">
        <f t="shared" ref="DS10" si="9">DH10*((3*DI10)+(2*DJ10)+DK10+DL10+DM10+DN10+DO10+DP10+DQ10+DR10)</f>
        <v>-37</v>
      </c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6">
        <v>-1</v>
      </c>
      <c r="EG10" s="6">
        <v>4</v>
      </c>
      <c r="EH10" s="6">
        <v>2</v>
      </c>
      <c r="EI10" s="6">
        <v>2</v>
      </c>
      <c r="EJ10" s="6">
        <v>3</v>
      </c>
      <c r="EK10" s="6">
        <v>2</v>
      </c>
      <c r="EL10" s="6">
        <v>2</v>
      </c>
      <c r="EM10" s="6">
        <v>2</v>
      </c>
      <c r="EN10" s="6">
        <v>1</v>
      </c>
      <c r="EO10" s="6">
        <v>1</v>
      </c>
      <c r="EP10" s="6">
        <v>2</v>
      </c>
      <c r="EQ10" s="6">
        <f t="shared" si="2"/>
        <v>-31</v>
      </c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7">
        <v>-1</v>
      </c>
      <c r="FQ10" s="7">
        <v>2</v>
      </c>
      <c r="FR10" s="7">
        <v>1</v>
      </c>
      <c r="FS10" s="7">
        <v>2</v>
      </c>
      <c r="FT10" s="7">
        <v>2</v>
      </c>
      <c r="FU10" s="7">
        <v>2</v>
      </c>
      <c r="FV10" s="7">
        <v>1</v>
      </c>
      <c r="FW10" s="7">
        <v>2</v>
      </c>
      <c r="FX10" s="7">
        <v>1</v>
      </c>
      <c r="FY10" s="7">
        <v>1</v>
      </c>
      <c r="FZ10" s="7">
        <v>2</v>
      </c>
      <c r="GA10" s="7">
        <f t="shared" si="3"/>
        <v>-21</v>
      </c>
      <c r="GB10" s="6">
        <v>-1</v>
      </c>
      <c r="GC10" s="6">
        <v>4</v>
      </c>
      <c r="GD10" s="6">
        <v>2</v>
      </c>
      <c r="GE10" s="6">
        <v>2</v>
      </c>
      <c r="GF10" s="6">
        <v>3</v>
      </c>
      <c r="GG10" s="6">
        <v>2</v>
      </c>
      <c r="GH10" s="6">
        <v>2</v>
      </c>
      <c r="GI10" s="6">
        <v>2</v>
      </c>
      <c r="GJ10" s="6">
        <v>2</v>
      </c>
      <c r="GK10" s="6">
        <v>1</v>
      </c>
      <c r="GL10" s="6">
        <v>2</v>
      </c>
      <c r="GM10" s="6">
        <f t="shared" ref="GM10" si="10">GB10*((3*GC10)+(2*GD10)+GE10+GF10+GG10+GH10+GI10+GJ10+GK10+GL10)</f>
        <v>-32</v>
      </c>
      <c r="GN10" s="6">
        <v>-1</v>
      </c>
      <c r="GO10" s="6">
        <v>4</v>
      </c>
      <c r="GP10" s="6">
        <v>2</v>
      </c>
      <c r="GQ10" s="6">
        <v>2</v>
      </c>
      <c r="GR10" s="6">
        <v>3</v>
      </c>
      <c r="GS10" s="6">
        <v>2</v>
      </c>
      <c r="GT10" s="6">
        <v>2</v>
      </c>
      <c r="GU10" s="6">
        <v>2</v>
      </c>
      <c r="GV10" s="6">
        <v>2</v>
      </c>
      <c r="GW10" s="6">
        <v>1</v>
      </c>
      <c r="GX10" s="6">
        <v>4</v>
      </c>
      <c r="GY10" s="6">
        <f t="shared" ref="GY10" si="11">GN10*((3*GO10)+(2*GP10)+GQ10+GR10+GS10+GT10+GU10+GV10+GW10+GX10)</f>
        <v>-34</v>
      </c>
      <c r="GZ10" s="6">
        <v>-1</v>
      </c>
      <c r="HA10" s="6">
        <v>4</v>
      </c>
      <c r="HB10" s="6">
        <v>2</v>
      </c>
      <c r="HC10" s="6">
        <v>2</v>
      </c>
      <c r="HD10" s="6">
        <v>2</v>
      </c>
      <c r="HE10" s="6">
        <v>2</v>
      </c>
      <c r="HF10" s="6">
        <v>2</v>
      </c>
      <c r="HG10" s="6">
        <v>2</v>
      </c>
      <c r="HH10" s="6">
        <v>2</v>
      </c>
      <c r="HI10" s="6">
        <v>1</v>
      </c>
      <c r="HJ10" s="6">
        <v>2</v>
      </c>
      <c r="HK10" s="6">
        <f t="shared" si="4"/>
        <v>-31</v>
      </c>
      <c r="HL10" s="6">
        <v>-1</v>
      </c>
      <c r="HM10" s="6">
        <v>4</v>
      </c>
      <c r="HN10" s="6">
        <v>2</v>
      </c>
      <c r="HO10" s="6">
        <v>1</v>
      </c>
      <c r="HP10" s="6">
        <v>2</v>
      </c>
      <c r="HQ10" s="6">
        <v>2</v>
      </c>
      <c r="HR10" s="6">
        <v>2</v>
      </c>
      <c r="HS10" s="6">
        <v>2</v>
      </c>
      <c r="HT10" s="6">
        <v>1</v>
      </c>
      <c r="HU10" s="6">
        <v>1</v>
      </c>
      <c r="HV10" s="6">
        <v>2</v>
      </c>
      <c r="HW10" s="6">
        <f t="shared" ref="HW10:HW11" si="12">HL10*((3*HM10)+(2*HN10)+HO10+HP10+HQ10+HR10+HS10+HT10+HU10+HV10)</f>
        <v>-29</v>
      </c>
      <c r="HX10" s="7">
        <v>-1</v>
      </c>
      <c r="HY10" s="7">
        <v>2</v>
      </c>
      <c r="HZ10" s="7">
        <v>1</v>
      </c>
      <c r="IA10" s="7">
        <v>3</v>
      </c>
      <c r="IB10" s="7">
        <v>1</v>
      </c>
      <c r="IC10" s="7">
        <v>2</v>
      </c>
      <c r="ID10" s="7">
        <v>2</v>
      </c>
      <c r="IE10" s="7">
        <v>2</v>
      </c>
      <c r="IF10" s="7">
        <v>1</v>
      </c>
      <c r="IG10" s="7">
        <v>1</v>
      </c>
      <c r="IH10" s="7">
        <v>2</v>
      </c>
      <c r="II10" s="7">
        <f t="shared" ref="II10" si="13">HX10*((3*HY10)+(2*HZ10)+IA10+IB10+IC10+ID10+IE10+IF10+IG10+IH10)</f>
        <v>-22</v>
      </c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6">
        <v>-1</v>
      </c>
      <c r="KS10" s="6">
        <v>2</v>
      </c>
      <c r="KT10" s="6">
        <v>2</v>
      </c>
      <c r="KU10" s="6">
        <v>3</v>
      </c>
      <c r="KV10" s="6">
        <v>2</v>
      </c>
      <c r="KW10" s="6">
        <v>2</v>
      </c>
      <c r="KX10" s="6">
        <v>2</v>
      </c>
      <c r="KY10" s="6">
        <v>2</v>
      </c>
      <c r="KZ10" s="6">
        <v>2</v>
      </c>
      <c r="LA10" s="6">
        <v>2</v>
      </c>
      <c r="LB10" s="6">
        <v>2</v>
      </c>
      <c r="LC10" s="6">
        <f t="shared" ref="LC10" si="14">KR10*((3*KS10)+(2*KT10)+KU10+KV10+KW10+KX10+KY10+KZ10+LA10+LB10)</f>
        <v>-27</v>
      </c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6">
        <v>-1</v>
      </c>
      <c r="MC10" s="6">
        <v>4</v>
      </c>
      <c r="MD10" s="6">
        <v>2</v>
      </c>
      <c r="ME10" s="6">
        <v>2</v>
      </c>
      <c r="MF10" s="6">
        <v>3</v>
      </c>
      <c r="MG10" s="6">
        <v>2</v>
      </c>
      <c r="MH10" s="6">
        <v>2</v>
      </c>
      <c r="MI10" s="6">
        <v>2</v>
      </c>
      <c r="MJ10" s="6">
        <v>1</v>
      </c>
      <c r="MK10" s="6">
        <v>1</v>
      </c>
      <c r="ML10" s="6">
        <v>4</v>
      </c>
      <c r="MM10" s="6">
        <f t="shared" ref="MM10" si="15">MB10*((3*MC10)+(2*MD10)+ME10+MF10+MG10+MH10+MI10+MJ10+MK10+ML10)</f>
        <v>-33</v>
      </c>
      <c r="MN10" s="6">
        <v>-1</v>
      </c>
      <c r="MO10" s="6">
        <v>3</v>
      </c>
      <c r="MP10" s="6">
        <v>2</v>
      </c>
      <c r="MQ10" s="6">
        <v>2</v>
      </c>
      <c r="MR10" s="6">
        <v>3</v>
      </c>
      <c r="MS10" s="6">
        <v>3</v>
      </c>
      <c r="MT10" s="6">
        <v>3</v>
      </c>
      <c r="MU10" s="6">
        <v>2</v>
      </c>
      <c r="MV10" s="6">
        <v>2</v>
      </c>
      <c r="MW10" s="6">
        <v>1</v>
      </c>
      <c r="MX10" s="6">
        <v>4</v>
      </c>
      <c r="MY10" s="6">
        <f t="shared" si="6"/>
        <v>-33</v>
      </c>
      <c r="MZ10" s="59">
        <v>1</v>
      </c>
      <c r="NA10" s="59">
        <v>4</v>
      </c>
      <c r="NB10" s="59">
        <v>3</v>
      </c>
      <c r="NC10" s="59">
        <v>2</v>
      </c>
      <c r="ND10" s="59">
        <v>2</v>
      </c>
      <c r="NE10" s="59">
        <v>2</v>
      </c>
      <c r="NF10" s="59">
        <v>2</v>
      </c>
      <c r="NG10" s="59">
        <v>2</v>
      </c>
      <c r="NH10" s="59">
        <v>2</v>
      </c>
      <c r="NI10" s="59">
        <v>2</v>
      </c>
      <c r="NJ10" s="59">
        <v>4</v>
      </c>
      <c r="NK10" s="62">
        <f t="shared" ref="NK10" si="16">MZ10*((3*NA10)+(2*NB10)+NC10+ND10+NE10+NF10+NG10+NH10+NI10+NJ10)</f>
        <v>36</v>
      </c>
    </row>
    <row r="11" spans="1:375" ht="9" thickBot="1" x14ac:dyDescent="0.2">
      <c r="A11" s="90"/>
      <c r="B11" s="86"/>
      <c r="C11" s="19" t="s">
        <v>22</v>
      </c>
      <c r="D11" s="1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6">
        <v>-1</v>
      </c>
      <c r="CK11" s="6">
        <v>3</v>
      </c>
      <c r="CL11" s="6">
        <v>4</v>
      </c>
      <c r="CM11" s="6">
        <v>2</v>
      </c>
      <c r="CN11" s="6">
        <v>2</v>
      </c>
      <c r="CO11" s="6">
        <v>2</v>
      </c>
      <c r="CP11" s="6">
        <v>2</v>
      </c>
      <c r="CQ11" s="6">
        <v>1</v>
      </c>
      <c r="CR11" s="6">
        <v>1</v>
      </c>
      <c r="CS11" s="6">
        <v>1</v>
      </c>
      <c r="CT11" s="6">
        <v>2</v>
      </c>
      <c r="CU11" s="6">
        <f t="shared" si="8"/>
        <v>-30</v>
      </c>
      <c r="CV11" s="6">
        <v>-1</v>
      </c>
      <c r="CW11" s="6">
        <v>4</v>
      </c>
      <c r="CX11" s="6">
        <v>4</v>
      </c>
      <c r="CY11" s="6">
        <v>1</v>
      </c>
      <c r="CZ11" s="6">
        <v>2</v>
      </c>
      <c r="DA11" s="6">
        <v>2</v>
      </c>
      <c r="DB11" s="6">
        <v>2</v>
      </c>
      <c r="DC11" s="6">
        <v>2</v>
      </c>
      <c r="DD11" s="6">
        <v>1</v>
      </c>
      <c r="DE11" s="6">
        <v>1</v>
      </c>
      <c r="DF11" s="6">
        <v>2</v>
      </c>
      <c r="DG11" s="6">
        <f t="shared" si="1"/>
        <v>-33</v>
      </c>
      <c r="DH11" s="6">
        <v>-1</v>
      </c>
      <c r="DI11" s="6">
        <v>4</v>
      </c>
      <c r="DJ11" s="6">
        <v>3</v>
      </c>
      <c r="DK11" s="6">
        <v>2</v>
      </c>
      <c r="DL11" s="6">
        <v>2</v>
      </c>
      <c r="DM11" s="6">
        <v>2</v>
      </c>
      <c r="DN11" s="6">
        <v>2</v>
      </c>
      <c r="DO11" s="6">
        <v>2</v>
      </c>
      <c r="DP11" s="6">
        <v>2</v>
      </c>
      <c r="DQ11" s="6">
        <v>2</v>
      </c>
      <c r="DR11" s="6">
        <v>3</v>
      </c>
      <c r="DS11" s="6">
        <f t="shared" ref="DS11:DS12" si="17">DH11*((3*DI11)+(2*DJ11)+DK11+DL11+DM11+DN11+DO11+DP11+DQ11+DR11)</f>
        <v>-35</v>
      </c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6">
        <v>-1</v>
      </c>
      <c r="EG11" s="6">
        <v>4</v>
      </c>
      <c r="EH11" s="6">
        <v>3</v>
      </c>
      <c r="EI11" s="6">
        <v>2</v>
      </c>
      <c r="EJ11" s="6">
        <v>2</v>
      </c>
      <c r="EK11" s="6">
        <v>2</v>
      </c>
      <c r="EL11" s="6">
        <v>2</v>
      </c>
      <c r="EM11" s="6">
        <v>2</v>
      </c>
      <c r="EN11" s="6">
        <v>2</v>
      </c>
      <c r="EO11" s="6">
        <v>2</v>
      </c>
      <c r="EP11" s="6">
        <v>3</v>
      </c>
      <c r="EQ11" s="6">
        <f t="shared" si="2"/>
        <v>-35</v>
      </c>
      <c r="ER11" s="6">
        <v>-1</v>
      </c>
      <c r="ES11" s="6">
        <v>4</v>
      </c>
      <c r="ET11" s="6">
        <v>3</v>
      </c>
      <c r="EU11" s="6">
        <v>2</v>
      </c>
      <c r="EV11" s="6">
        <v>2</v>
      </c>
      <c r="EW11" s="6">
        <v>2</v>
      </c>
      <c r="EX11" s="6">
        <v>2</v>
      </c>
      <c r="EY11" s="6">
        <v>2</v>
      </c>
      <c r="EZ11" s="6">
        <v>2</v>
      </c>
      <c r="FA11" s="6">
        <v>2</v>
      </c>
      <c r="FB11" s="6">
        <v>3</v>
      </c>
      <c r="FC11" s="6">
        <f t="shared" ref="FC11:FC13" si="18">ER11*((3*ES11)+(2*ET11)+EU11+EV11+EW11+EX11+EY11+EZ11+FA11+FB11)</f>
        <v>-35</v>
      </c>
      <c r="FD11" s="6">
        <v>-1</v>
      </c>
      <c r="FE11" s="6">
        <v>4</v>
      </c>
      <c r="FF11" s="6">
        <v>3</v>
      </c>
      <c r="FG11" s="6">
        <v>2</v>
      </c>
      <c r="FH11" s="6">
        <v>2</v>
      </c>
      <c r="FI11" s="6">
        <v>2</v>
      </c>
      <c r="FJ11" s="6">
        <v>2</v>
      </c>
      <c r="FK11" s="6">
        <v>2</v>
      </c>
      <c r="FL11" s="6">
        <v>2</v>
      </c>
      <c r="FM11" s="6">
        <v>2</v>
      </c>
      <c r="FN11" s="6">
        <v>3</v>
      </c>
      <c r="FO11" s="6">
        <f t="shared" ref="FO11:FO12" si="19">FD11*((3*FE11)+(2*FF11)+FG11+FH11+FI11+FJ11+FK11+FL11+FM11+FN11)</f>
        <v>-35</v>
      </c>
      <c r="FP11" s="6">
        <v>-1</v>
      </c>
      <c r="FQ11" s="6">
        <v>3</v>
      </c>
      <c r="FR11" s="6">
        <v>2</v>
      </c>
      <c r="FS11" s="6">
        <v>2</v>
      </c>
      <c r="FT11" s="6">
        <v>2</v>
      </c>
      <c r="FU11" s="6">
        <v>2</v>
      </c>
      <c r="FV11" s="6">
        <v>2</v>
      </c>
      <c r="FW11" s="6">
        <v>2</v>
      </c>
      <c r="FX11" s="6">
        <v>2</v>
      </c>
      <c r="FY11" s="6">
        <v>1</v>
      </c>
      <c r="FZ11" s="6">
        <v>2</v>
      </c>
      <c r="GA11" s="6">
        <f t="shared" ref="GA11:GA12" si="20">FP11*((3*FQ11)+(2*FR11)+FS11+FT11+FU11+FV11+FW11+FX11+FY11+FZ11)</f>
        <v>-28</v>
      </c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6">
        <v>-1</v>
      </c>
      <c r="GO11" s="6">
        <v>4</v>
      </c>
      <c r="GP11" s="6">
        <v>3</v>
      </c>
      <c r="GQ11" s="6">
        <v>2</v>
      </c>
      <c r="GR11" s="6">
        <v>3</v>
      </c>
      <c r="GS11" s="6">
        <v>3</v>
      </c>
      <c r="GT11" s="6">
        <v>3</v>
      </c>
      <c r="GU11" s="6">
        <v>2</v>
      </c>
      <c r="GV11" s="6">
        <v>2</v>
      </c>
      <c r="GW11" s="6">
        <v>2</v>
      </c>
      <c r="GX11" s="6">
        <v>4</v>
      </c>
      <c r="GY11" s="6">
        <f t="shared" ref="GY11" si="21">GN11*((3*GO11)+(2*GP11)+GQ11+GR11+GS11+GT11+GU11+GV11+GW11+GX11)</f>
        <v>-39</v>
      </c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6">
        <v>-1</v>
      </c>
      <c r="HM11" s="6">
        <v>4</v>
      </c>
      <c r="HN11" s="6">
        <v>1</v>
      </c>
      <c r="HO11" s="6">
        <v>2</v>
      </c>
      <c r="HP11" s="6">
        <v>3</v>
      </c>
      <c r="HQ11" s="6">
        <v>2</v>
      </c>
      <c r="HR11" s="6">
        <v>3</v>
      </c>
      <c r="HS11" s="6">
        <v>2</v>
      </c>
      <c r="HT11" s="6">
        <v>1</v>
      </c>
      <c r="HU11" s="6">
        <v>1</v>
      </c>
      <c r="HV11" s="6">
        <v>4</v>
      </c>
      <c r="HW11" s="6">
        <f t="shared" si="12"/>
        <v>-32</v>
      </c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8"/>
    </row>
    <row r="12" spans="1:375" ht="16.5" x14ac:dyDescent="0.15">
      <c r="A12" s="90"/>
      <c r="B12" s="85" t="s">
        <v>80</v>
      </c>
      <c r="C12" s="20" t="s">
        <v>81</v>
      </c>
      <c r="D12" s="17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7">
        <v>-1</v>
      </c>
      <c r="BA12" s="7">
        <v>2</v>
      </c>
      <c r="BB12" s="7">
        <v>1</v>
      </c>
      <c r="BC12" s="7">
        <v>2</v>
      </c>
      <c r="BD12" s="7">
        <v>2</v>
      </c>
      <c r="BE12" s="7">
        <v>2</v>
      </c>
      <c r="BF12" s="7">
        <v>1</v>
      </c>
      <c r="BG12" s="7">
        <v>2</v>
      </c>
      <c r="BH12" s="7">
        <v>2</v>
      </c>
      <c r="BI12" s="7">
        <v>2</v>
      </c>
      <c r="BJ12" s="7">
        <v>2</v>
      </c>
      <c r="BK12" s="7">
        <f t="shared" ref="BK12" si="22">AZ12*((3*BA12)+(2*BB12)+BC12+BD12+BE12+BF12+BG12+BH12+BI12+BJ12)</f>
        <v>-23</v>
      </c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6">
        <v>-1</v>
      </c>
      <c r="CK12" s="6">
        <v>3</v>
      </c>
      <c r="CL12" s="6">
        <v>3</v>
      </c>
      <c r="CM12" s="6">
        <v>2</v>
      </c>
      <c r="CN12" s="6">
        <v>2</v>
      </c>
      <c r="CO12" s="6">
        <v>2</v>
      </c>
      <c r="CP12" s="6">
        <v>2</v>
      </c>
      <c r="CQ12" s="6">
        <v>1</v>
      </c>
      <c r="CR12" s="6">
        <v>1</v>
      </c>
      <c r="CS12" s="6">
        <v>1</v>
      </c>
      <c r="CT12" s="6">
        <v>3</v>
      </c>
      <c r="CU12" s="6">
        <f t="shared" ref="CU12" si="23">CJ12*((3*CK12)+(2*CL12)+CM12+CN12+CO12+CP12+CQ12+CR12+CS12+CT12)</f>
        <v>-29</v>
      </c>
      <c r="CV12" s="7">
        <v>-1</v>
      </c>
      <c r="CW12" s="7">
        <v>2</v>
      </c>
      <c r="CX12" s="7">
        <v>2</v>
      </c>
      <c r="CY12" s="7">
        <v>1</v>
      </c>
      <c r="CZ12" s="7">
        <v>1</v>
      </c>
      <c r="DA12" s="7">
        <v>1</v>
      </c>
      <c r="DB12" s="7">
        <v>1</v>
      </c>
      <c r="DC12" s="7">
        <v>2</v>
      </c>
      <c r="DD12" s="7">
        <v>1</v>
      </c>
      <c r="DE12" s="7">
        <v>1</v>
      </c>
      <c r="DF12" s="7">
        <v>2</v>
      </c>
      <c r="DG12" s="7">
        <f t="shared" si="1"/>
        <v>-20</v>
      </c>
      <c r="DH12" s="6">
        <v>-1</v>
      </c>
      <c r="DI12" s="6">
        <v>3</v>
      </c>
      <c r="DJ12" s="6">
        <v>2</v>
      </c>
      <c r="DK12" s="6">
        <v>2</v>
      </c>
      <c r="DL12" s="6">
        <v>2</v>
      </c>
      <c r="DM12" s="6">
        <v>2</v>
      </c>
      <c r="DN12" s="6">
        <v>2</v>
      </c>
      <c r="DO12" s="6">
        <v>1</v>
      </c>
      <c r="DP12" s="6">
        <v>1</v>
      </c>
      <c r="DQ12" s="6">
        <v>1</v>
      </c>
      <c r="DR12" s="6">
        <v>3</v>
      </c>
      <c r="DS12" s="6">
        <f t="shared" si="17"/>
        <v>-27</v>
      </c>
      <c r="DT12" s="6">
        <v>-1</v>
      </c>
      <c r="DU12" s="6">
        <v>3</v>
      </c>
      <c r="DV12" s="6">
        <v>2</v>
      </c>
      <c r="DW12" s="6">
        <v>2</v>
      </c>
      <c r="DX12" s="6">
        <v>2</v>
      </c>
      <c r="DY12" s="6">
        <v>2</v>
      </c>
      <c r="DZ12" s="6">
        <v>2</v>
      </c>
      <c r="EA12" s="6">
        <v>1</v>
      </c>
      <c r="EB12" s="6">
        <v>1</v>
      </c>
      <c r="EC12" s="6">
        <v>1</v>
      </c>
      <c r="ED12" s="6">
        <v>3</v>
      </c>
      <c r="EE12" s="6">
        <f t="shared" ref="EE12:EE13" si="24">DT12*((3*DU12)+(2*DV12)+DW12+DX12+DY12+DZ12+EA12+EB12+EC12+ED12)</f>
        <v>-27</v>
      </c>
      <c r="EF12" s="6">
        <v>-1</v>
      </c>
      <c r="EG12" s="6">
        <v>3</v>
      </c>
      <c r="EH12" s="6">
        <v>2</v>
      </c>
      <c r="EI12" s="6">
        <v>2</v>
      </c>
      <c r="EJ12" s="6">
        <v>2</v>
      </c>
      <c r="EK12" s="6">
        <v>2</v>
      </c>
      <c r="EL12" s="6">
        <v>2</v>
      </c>
      <c r="EM12" s="6">
        <v>1</v>
      </c>
      <c r="EN12" s="6">
        <v>1</v>
      </c>
      <c r="EO12" s="6">
        <v>1</v>
      </c>
      <c r="EP12" s="6">
        <v>3</v>
      </c>
      <c r="EQ12" s="6">
        <f t="shared" si="2"/>
        <v>-27</v>
      </c>
      <c r="ER12" s="6">
        <v>-1</v>
      </c>
      <c r="ES12" s="6">
        <v>3</v>
      </c>
      <c r="ET12" s="6">
        <v>2</v>
      </c>
      <c r="EU12" s="6">
        <v>2</v>
      </c>
      <c r="EV12" s="6">
        <v>2</v>
      </c>
      <c r="EW12" s="6">
        <v>2</v>
      </c>
      <c r="EX12" s="6">
        <v>2</v>
      </c>
      <c r="EY12" s="6">
        <v>1</v>
      </c>
      <c r="EZ12" s="6">
        <v>1</v>
      </c>
      <c r="FA12" s="6">
        <v>1</v>
      </c>
      <c r="FB12" s="6">
        <v>3</v>
      </c>
      <c r="FC12" s="6">
        <f t="shared" si="18"/>
        <v>-27</v>
      </c>
      <c r="FD12" s="6">
        <v>-1</v>
      </c>
      <c r="FE12" s="6">
        <v>2</v>
      </c>
      <c r="FF12" s="6">
        <v>3</v>
      </c>
      <c r="FG12" s="6">
        <v>2</v>
      </c>
      <c r="FH12" s="6">
        <v>2</v>
      </c>
      <c r="FI12" s="6">
        <v>1</v>
      </c>
      <c r="FJ12" s="6">
        <v>2</v>
      </c>
      <c r="FK12" s="6">
        <v>2</v>
      </c>
      <c r="FL12" s="6">
        <v>1</v>
      </c>
      <c r="FM12" s="6">
        <v>1</v>
      </c>
      <c r="FN12" s="6">
        <v>2</v>
      </c>
      <c r="FO12" s="6">
        <f t="shared" si="19"/>
        <v>-25</v>
      </c>
      <c r="FP12" s="6">
        <v>-1</v>
      </c>
      <c r="FQ12" s="6">
        <v>3</v>
      </c>
      <c r="FR12" s="6">
        <v>2</v>
      </c>
      <c r="FS12" s="6">
        <v>2</v>
      </c>
      <c r="FT12" s="6">
        <v>2</v>
      </c>
      <c r="FU12" s="6">
        <v>2</v>
      </c>
      <c r="FV12" s="6">
        <v>2</v>
      </c>
      <c r="FW12" s="6">
        <v>1</v>
      </c>
      <c r="FX12" s="6">
        <v>1</v>
      </c>
      <c r="FY12" s="6">
        <v>2</v>
      </c>
      <c r="FZ12" s="6">
        <v>3</v>
      </c>
      <c r="GA12" s="6">
        <f t="shared" si="20"/>
        <v>-28</v>
      </c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50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6">
        <v>-1</v>
      </c>
      <c r="HM12" s="6">
        <v>2</v>
      </c>
      <c r="HN12" s="6">
        <v>2</v>
      </c>
      <c r="HO12" s="6">
        <v>2</v>
      </c>
      <c r="HP12" s="6">
        <v>2</v>
      </c>
      <c r="HQ12" s="6">
        <v>2</v>
      </c>
      <c r="HR12" s="6">
        <v>2</v>
      </c>
      <c r="HS12" s="6">
        <v>2</v>
      </c>
      <c r="HT12" s="6">
        <v>2</v>
      </c>
      <c r="HU12" s="6">
        <v>1</v>
      </c>
      <c r="HV12" s="6">
        <v>2</v>
      </c>
      <c r="HW12" s="6">
        <f t="shared" ref="HW12" si="25">HL12*((3*HM12)+(2*HN12)+HO12+HP12+HQ12+HR12+HS12+HT12+HU12+HV12)</f>
        <v>-25</v>
      </c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7">
        <v>-1</v>
      </c>
      <c r="KG12" s="7">
        <v>2</v>
      </c>
      <c r="KH12" s="7">
        <v>1</v>
      </c>
      <c r="KI12" s="7">
        <v>3</v>
      </c>
      <c r="KJ12" s="7">
        <v>1</v>
      </c>
      <c r="KK12" s="7">
        <v>2</v>
      </c>
      <c r="KL12" s="7">
        <v>2</v>
      </c>
      <c r="KM12" s="7">
        <v>2</v>
      </c>
      <c r="KN12" s="7">
        <v>1</v>
      </c>
      <c r="KO12" s="7">
        <v>1</v>
      </c>
      <c r="KP12" s="7">
        <v>2</v>
      </c>
      <c r="KQ12" s="7">
        <f t="shared" ref="KQ12" si="26">KF12*((3*KG12)+(2*KH12)+KI12+KJ12+KK12+KL12+KM12+KN12+KO12+KP12)</f>
        <v>-22</v>
      </c>
      <c r="KR12" s="6">
        <v>-1</v>
      </c>
      <c r="KS12" s="6">
        <v>2</v>
      </c>
      <c r="KT12" s="6">
        <v>2</v>
      </c>
      <c r="KU12" s="6">
        <v>2</v>
      </c>
      <c r="KV12" s="6">
        <v>1</v>
      </c>
      <c r="KW12" s="6">
        <v>2</v>
      </c>
      <c r="KX12" s="6">
        <v>2</v>
      </c>
      <c r="KY12" s="6">
        <v>2</v>
      </c>
      <c r="KZ12" s="6">
        <v>2</v>
      </c>
      <c r="LA12" s="6">
        <v>2</v>
      </c>
      <c r="LB12" s="6">
        <v>2</v>
      </c>
      <c r="LC12" s="6">
        <f t="shared" ref="LC12" si="27">KR12*((3*KS12)+(2*KT12)+KU12+KV12+KW12+KX12+KY12+KZ12+LA12+LB12)</f>
        <v>-25</v>
      </c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6">
        <v>-1</v>
      </c>
      <c r="LQ12" s="6">
        <v>4</v>
      </c>
      <c r="LR12" s="6">
        <v>2</v>
      </c>
      <c r="LS12" s="6">
        <v>2</v>
      </c>
      <c r="LT12" s="6">
        <v>2</v>
      </c>
      <c r="LU12" s="6">
        <v>2</v>
      </c>
      <c r="LV12" s="6">
        <v>2</v>
      </c>
      <c r="LW12" s="6">
        <v>2</v>
      </c>
      <c r="LX12" s="6">
        <v>1</v>
      </c>
      <c r="LY12" s="6">
        <v>1</v>
      </c>
      <c r="LZ12" s="6">
        <v>4</v>
      </c>
      <c r="MA12" s="6">
        <f t="shared" ref="MA12" si="28">LP12*((3*LQ12)+(2*LR12)+LS12+LT12+LU12+LV12+LW12+LX12+LY12+LZ12)</f>
        <v>-32</v>
      </c>
      <c r="MB12" s="7">
        <v>-1</v>
      </c>
      <c r="MC12" s="7">
        <v>2</v>
      </c>
      <c r="MD12" s="7">
        <v>2</v>
      </c>
      <c r="ME12" s="7">
        <v>1</v>
      </c>
      <c r="MF12" s="7">
        <v>1</v>
      </c>
      <c r="MG12" s="7">
        <v>1</v>
      </c>
      <c r="MH12" s="7">
        <v>1</v>
      </c>
      <c r="MI12" s="7">
        <v>2</v>
      </c>
      <c r="MJ12" s="7">
        <v>1</v>
      </c>
      <c r="MK12" s="7">
        <v>1</v>
      </c>
      <c r="ML12" s="7">
        <v>2</v>
      </c>
      <c r="MM12" s="7">
        <f t="shared" ref="MM12" si="29">MB12*((3*MC12)+(2*MD12)+ME12+MF12+MG12+MH12+MI12+MJ12+MK12+ML12)</f>
        <v>-20</v>
      </c>
      <c r="MN12" s="7">
        <v>-1</v>
      </c>
      <c r="MO12" s="7">
        <v>2</v>
      </c>
      <c r="MP12" s="7">
        <v>2</v>
      </c>
      <c r="MQ12" s="7">
        <v>2</v>
      </c>
      <c r="MR12" s="7">
        <v>1</v>
      </c>
      <c r="MS12" s="7">
        <v>2</v>
      </c>
      <c r="MT12" s="7">
        <v>2</v>
      </c>
      <c r="MU12" s="7">
        <v>2</v>
      </c>
      <c r="MV12" s="7">
        <v>1</v>
      </c>
      <c r="MW12" s="7">
        <v>1</v>
      </c>
      <c r="MX12" s="7">
        <v>2</v>
      </c>
      <c r="MY12" s="7">
        <f t="shared" ref="MY12" si="30">MN12*((3*MO12)+(2*MP12)+MQ12+MR12+MS12+MT12+MU12+MV12+MW12+MX12)</f>
        <v>-23</v>
      </c>
      <c r="MZ12" s="60">
        <v>1</v>
      </c>
      <c r="NA12" s="60">
        <v>2</v>
      </c>
      <c r="NB12" s="60">
        <v>2</v>
      </c>
      <c r="NC12" s="60">
        <v>2</v>
      </c>
      <c r="ND12" s="60">
        <v>2</v>
      </c>
      <c r="NE12" s="60">
        <v>2</v>
      </c>
      <c r="NF12" s="60">
        <v>2</v>
      </c>
      <c r="NG12" s="60">
        <v>1</v>
      </c>
      <c r="NH12" s="60">
        <v>1</v>
      </c>
      <c r="NI12" s="60">
        <v>1</v>
      </c>
      <c r="NJ12" s="60">
        <v>2</v>
      </c>
      <c r="NK12" s="60">
        <f t="shared" ref="NK12" si="31">MZ12*((3*NA12)+(2*NB12)+NC12+ND12+NE12+NF12+NG12+NH12+NI12+NJ12)</f>
        <v>23</v>
      </c>
    </row>
    <row r="13" spans="1:375" x14ac:dyDescent="0.15">
      <c r="A13" s="90"/>
      <c r="B13" s="87"/>
      <c r="C13" s="21" t="s">
        <v>82</v>
      </c>
      <c r="D13" s="1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50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50"/>
      <c r="DH13" s="6">
        <v>-1</v>
      </c>
      <c r="DI13" s="6">
        <v>4</v>
      </c>
      <c r="DJ13" s="6">
        <v>3</v>
      </c>
      <c r="DK13" s="6">
        <v>2</v>
      </c>
      <c r="DL13" s="6">
        <v>2</v>
      </c>
      <c r="DM13" s="6">
        <v>2</v>
      </c>
      <c r="DN13" s="6">
        <v>2</v>
      </c>
      <c r="DO13" s="6">
        <v>2</v>
      </c>
      <c r="DP13" s="6">
        <v>2</v>
      </c>
      <c r="DQ13" s="6">
        <v>2</v>
      </c>
      <c r="DR13" s="6">
        <v>3</v>
      </c>
      <c r="DS13" s="6">
        <f t="shared" ref="DS13" si="32">DH13*((3*DI13)+(2*DJ13)+DK13+DL13+DM13+DN13+DO13+DP13+DQ13+DR13)</f>
        <v>-35</v>
      </c>
      <c r="DT13" s="6">
        <v>-1</v>
      </c>
      <c r="DU13" s="6">
        <v>3</v>
      </c>
      <c r="DV13" s="6">
        <v>3</v>
      </c>
      <c r="DW13" s="6">
        <v>3</v>
      </c>
      <c r="DX13" s="6">
        <v>3</v>
      </c>
      <c r="DY13" s="6">
        <v>2</v>
      </c>
      <c r="DZ13" s="6">
        <v>2</v>
      </c>
      <c r="EA13" s="6">
        <v>2</v>
      </c>
      <c r="EB13" s="6">
        <v>2</v>
      </c>
      <c r="EC13" s="6">
        <v>2</v>
      </c>
      <c r="ED13" s="6">
        <v>3</v>
      </c>
      <c r="EE13" s="6">
        <f t="shared" si="24"/>
        <v>-34</v>
      </c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6">
        <v>-1</v>
      </c>
      <c r="ES13" s="6">
        <v>4</v>
      </c>
      <c r="ET13" s="6">
        <v>3</v>
      </c>
      <c r="EU13" s="6">
        <v>2</v>
      </c>
      <c r="EV13" s="6">
        <v>2</v>
      </c>
      <c r="EW13" s="6">
        <v>2</v>
      </c>
      <c r="EX13" s="6">
        <v>2</v>
      </c>
      <c r="EY13" s="6">
        <v>2</v>
      </c>
      <c r="EZ13" s="6">
        <v>2</v>
      </c>
      <c r="FA13" s="6">
        <v>2</v>
      </c>
      <c r="FB13" s="6">
        <v>3</v>
      </c>
      <c r="FC13" s="6">
        <f t="shared" si="18"/>
        <v>-35</v>
      </c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8"/>
    </row>
    <row r="14" spans="1:375" ht="9" thickBot="1" x14ac:dyDescent="0.2">
      <c r="A14" s="90"/>
      <c r="B14" s="88"/>
      <c r="C14" s="23" t="s">
        <v>83</v>
      </c>
      <c r="D14" s="1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50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50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50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50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50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50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6">
        <v>-1</v>
      </c>
      <c r="IK14" s="6">
        <v>4</v>
      </c>
      <c r="IL14" s="6">
        <v>4</v>
      </c>
      <c r="IM14" s="6">
        <v>3</v>
      </c>
      <c r="IN14" s="6">
        <v>3</v>
      </c>
      <c r="IO14" s="6">
        <v>3</v>
      </c>
      <c r="IP14" s="6">
        <v>3</v>
      </c>
      <c r="IQ14" s="6">
        <v>3</v>
      </c>
      <c r="IR14" s="6">
        <v>2</v>
      </c>
      <c r="IS14" s="6">
        <v>2</v>
      </c>
      <c r="IT14" s="6">
        <v>4</v>
      </c>
      <c r="IU14" s="6">
        <f t="shared" ref="IU14" si="33">IJ14*((3*IK14)+(2*IL14)+IM14+IN14+IO14+IP14+IQ14+IR14+IS14+IT14)</f>
        <v>-43</v>
      </c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7">
        <v>-1</v>
      </c>
      <c r="KG14" s="7">
        <v>1</v>
      </c>
      <c r="KH14" s="7">
        <v>1</v>
      </c>
      <c r="KI14" s="7">
        <v>1</v>
      </c>
      <c r="KJ14" s="7">
        <v>2</v>
      </c>
      <c r="KK14" s="7">
        <v>2</v>
      </c>
      <c r="KL14" s="7">
        <v>2</v>
      </c>
      <c r="KM14" s="7">
        <v>2</v>
      </c>
      <c r="KN14" s="7">
        <v>1</v>
      </c>
      <c r="KO14" s="7">
        <v>1</v>
      </c>
      <c r="KP14" s="7">
        <v>2</v>
      </c>
      <c r="KQ14" s="7">
        <f t="shared" ref="KQ14" si="34">KF14*((3*KG14)+(2*KH14)+KI14+KJ14+KK14+KL14+KM14+KN14+KO14+KP14)</f>
        <v>-18</v>
      </c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6">
        <v>-1</v>
      </c>
      <c r="LQ14" s="6">
        <v>2</v>
      </c>
      <c r="LR14" s="6">
        <v>2</v>
      </c>
      <c r="LS14" s="6">
        <v>2</v>
      </c>
      <c r="LT14" s="6">
        <v>2</v>
      </c>
      <c r="LU14" s="6">
        <v>2</v>
      </c>
      <c r="LV14" s="6">
        <v>2</v>
      </c>
      <c r="LW14" s="6">
        <v>2</v>
      </c>
      <c r="LX14" s="6">
        <v>2</v>
      </c>
      <c r="LY14" s="6">
        <v>1</v>
      </c>
      <c r="LZ14" s="6">
        <v>4</v>
      </c>
      <c r="MA14" s="6">
        <f t="shared" ref="MA14" si="35">LP14*((3*LQ14)+(2*LR14)+LS14+LT14+LU14+LV14+LW14+LX14+LY14+LZ14)</f>
        <v>-27</v>
      </c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60">
        <v>1</v>
      </c>
      <c r="NA14" s="60">
        <v>3</v>
      </c>
      <c r="NB14" s="60">
        <v>2</v>
      </c>
      <c r="NC14" s="60">
        <v>2</v>
      </c>
      <c r="ND14" s="60">
        <v>2</v>
      </c>
      <c r="NE14" s="60">
        <v>2</v>
      </c>
      <c r="NF14" s="60">
        <v>2</v>
      </c>
      <c r="NG14" s="60">
        <v>2</v>
      </c>
      <c r="NH14" s="60">
        <v>2</v>
      </c>
      <c r="NI14" s="60">
        <v>2</v>
      </c>
      <c r="NJ14" s="60">
        <v>4</v>
      </c>
      <c r="NK14" s="63">
        <f t="shared" ref="NK14" si="36">MZ14*((3*NA14)+(2*NB14)+NC14+ND14+NE14+NF14+NG14+NH14+NI14+NJ14)</f>
        <v>31</v>
      </c>
    </row>
    <row r="15" spans="1:375" ht="16.5" x14ac:dyDescent="0.15">
      <c r="A15" s="90"/>
      <c r="B15" s="85" t="s">
        <v>84</v>
      </c>
      <c r="C15" s="22" t="s">
        <v>85</v>
      </c>
      <c r="D15" s="1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6">
        <v>-1</v>
      </c>
      <c r="BA15" s="6">
        <v>3</v>
      </c>
      <c r="BB15" s="6">
        <v>3</v>
      </c>
      <c r="BC15" s="6">
        <v>3</v>
      </c>
      <c r="BD15" s="6">
        <v>2</v>
      </c>
      <c r="BE15" s="6">
        <v>3</v>
      </c>
      <c r="BF15" s="6">
        <v>2</v>
      </c>
      <c r="BG15" s="6">
        <v>3</v>
      </c>
      <c r="BH15" s="6">
        <v>3</v>
      </c>
      <c r="BI15" s="6">
        <v>3</v>
      </c>
      <c r="BJ15" s="6">
        <v>3</v>
      </c>
      <c r="BK15" s="6">
        <f t="shared" ref="BK15:BK16" si="37">AZ15*((3*BA15)+(2*BB15)+BC15+BD15+BE15+BF15+BG15+BH15+BI15+BJ15)</f>
        <v>-37</v>
      </c>
      <c r="BL15" s="49">
        <v>-1</v>
      </c>
      <c r="BM15" s="49">
        <v>4</v>
      </c>
      <c r="BN15" s="49">
        <v>4</v>
      </c>
      <c r="BO15" s="49">
        <v>4</v>
      </c>
      <c r="BP15" s="49">
        <v>3</v>
      </c>
      <c r="BQ15" s="49">
        <v>4</v>
      </c>
      <c r="BR15" s="49">
        <v>3</v>
      </c>
      <c r="BS15" s="49">
        <v>4</v>
      </c>
      <c r="BT15" s="49">
        <v>4</v>
      </c>
      <c r="BU15" s="49">
        <v>4</v>
      </c>
      <c r="BV15" s="49">
        <v>4</v>
      </c>
      <c r="BW15" s="49">
        <f t="shared" ref="BW15:BW16" si="38">BL15*((3*BM15)+(2*BN15)+BO15+BP15+BQ15+BR15+BS15+BT15+BU15+BV15)</f>
        <v>-50</v>
      </c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6">
        <v>-1</v>
      </c>
      <c r="CK15" s="6">
        <v>3</v>
      </c>
      <c r="CL15" s="6">
        <v>4</v>
      </c>
      <c r="CM15" s="6">
        <v>3</v>
      </c>
      <c r="CN15" s="6">
        <v>2</v>
      </c>
      <c r="CO15" s="6">
        <v>2</v>
      </c>
      <c r="CP15" s="6">
        <v>2</v>
      </c>
      <c r="CQ15" s="6">
        <v>1</v>
      </c>
      <c r="CR15" s="6">
        <v>1</v>
      </c>
      <c r="CS15" s="6">
        <v>1</v>
      </c>
      <c r="CT15" s="6">
        <v>2</v>
      </c>
      <c r="CU15" s="6">
        <f t="shared" ref="CU15" si="39">CJ15*((3*CK15)+(2*CL15)+CM15+CN15+CO15+CP15+CQ15+CR15+CS15+CT15)</f>
        <v>-31</v>
      </c>
      <c r="CV15" s="6">
        <v>-1</v>
      </c>
      <c r="CW15" s="6">
        <v>3</v>
      </c>
      <c r="CX15" s="6">
        <v>4</v>
      </c>
      <c r="CY15" s="6">
        <v>3</v>
      </c>
      <c r="CZ15" s="6">
        <v>2</v>
      </c>
      <c r="DA15" s="6">
        <v>2</v>
      </c>
      <c r="DB15" s="6">
        <v>2</v>
      </c>
      <c r="DC15" s="6">
        <v>1</v>
      </c>
      <c r="DD15" s="6">
        <v>1</v>
      </c>
      <c r="DE15" s="6">
        <v>1</v>
      </c>
      <c r="DF15" s="6">
        <v>2</v>
      </c>
      <c r="DG15" s="6">
        <f t="shared" ref="DG15:DG17" si="40">CV15*((3*CW15)+(2*CX15)+CY15+CZ15+DA15+DB15+DC15+DD15+DE15+DF15)</f>
        <v>-31</v>
      </c>
      <c r="DH15" s="6">
        <v>-1</v>
      </c>
      <c r="DI15" s="6">
        <v>3</v>
      </c>
      <c r="DJ15" s="6">
        <v>3</v>
      </c>
      <c r="DK15" s="6">
        <v>2</v>
      </c>
      <c r="DL15" s="6">
        <v>2</v>
      </c>
      <c r="DM15" s="6">
        <v>2</v>
      </c>
      <c r="DN15" s="6">
        <v>2</v>
      </c>
      <c r="DO15" s="6">
        <v>1</v>
      </c>
      <c r="DP15" s="6">
        <v>1</v>
      </c>
      <c r="DQ15" s="6">
        <v>1</v>
      </c>
      <c r="DR15" s="6">
        <v>3</v>
      </c>
      <c r="DS15" s="6">
        <f t="shared" ref="DS15:DS17" si="41">DH15*((3*DI15)+(2*DJ15)+DK15+DL15+DM15+DN15+DO15+DP15+DQ15+DR15)</f>
        <v>-29</v>
      </c>
      <c r="DT15" s="6">
        <v>-1</v>
      </c>
      <c r="DU15" s="6">
        <v>3</v>
      </c>
      <c r="DV15" s="6">
        <v>3</v>
      </c>
      <c r="DW15" s="6">
        <v>2</v>
      </c>
      <c r="DX15" s="6">
        <v>2</v>
      </c>
      <c r="DY15" s="6">
        <v>2</v>
      </c>
      <c r="DZ15" s="6">
        <v>2</v>
      </c>
      <c r="EA15" s="6">
        <v>1</v>
      </c>
      <c r="EB15" s="6">
        <v>1</v>
      </c>
      <c r="EC15" s="6">
        <v>1</v>
      </c>
      <c r="ED15" s="6">
        <v>3</v>
      </c>
      <c r="EE15" s="6">
        <f t="shared" ref="EE15:EE17" si="42">DT15*((3*DU15)+(2*DV15)+DW15+DX15+DY15+DZ15+EA15+EB15+EC15+ED15)</f>
        <v>-29</v>
      </c>
      <c r="EF15" s="6">
        <v>-1</v>
      </c>
      <c r="EG15" s="6">
        <v>3</v>
      </c>
      <c r="EH15" s="6">
        <v>3</v>
      </c>
      <c r="EI15" s="6">
        <v>2</v>
      </c>
      <c r="EJ15" s="6">
        <v>2</v>
      </c>
      <c r="EK15" s="6">
        <v>2</v>
      </c>
      <c r="EL15" s="6">
        <v>2</v>
      </c>
      <c r="EM15" s="6">
        <v>1</v>
      </c>
      <c r="EN15" s="6">
        <v>1</v>
      </c>
      <c r="EO15" s="6">
        <v>1</v>
      </c>
      <c r="EP15" s="6">
        <v>3</v>
      </c>
      <c r="EQ15" s="6">
        <f t="shared" ref="EQ15:EQ17" si="43">EF15*((3*EG15)+(2*EH15)+EI15+EJ15+EK15+EL15+EM15+EN15+EO15+EP15)</f>
        <v>-29</v>
      </c>
      <c r="ER15" s="6">
        <v>-1</v>
      </c>
      <c r="ES15" s="6">
        <v>3</v>
      </c>
      <c r="ET15" s="6">
        <v>3</v>
      </c>
      <c r="EU15" s="6">
        <v>2</v>
      </c>
      <c r="EV15" s="6">
        <v>2</v>
      </c>
      <c r="EW15" s="6">
        <v>2</v>
      </c>
      <c r="EX15" s="6">
        <v>2</v>
      </c>
      <c r="EY15" s="6">
        <v>1</v>
      </c>
      <c r="EZ15" s="6">
        <v>1</v>
      </c>
      <c r="FA15" s="6">
        <v>1</v>
      </c>
      <c r="FB15" s="6">
        <v>3</v>
      </c>
      <c r="FC15" s="6">
        <f t="shared" ref="FC15:FC17" si="44">ER15*((3*ES15)+(2*ET15)+EU15+EV15+EW15+EX15+EY15+EZ15+FA15+FB15)</f>
        <v>-29</v>
      </c>
      <c r="FD15" s="6">
        <v>-1</v>
      </c>
      <c r="FE15" s="6">
        <v>3</v>
      </c>
      <c r="FF15" s="6">
        <v>3</v>
      </c>
      <c r="FG15" s="6">
        <v>2</v>
      </c>
      <c r="FH15" s="6">
        <v>2</v>
      </c>
      <c r="FI15" s="6">
        <v>2</v>
      </c>
      <c r="FJ15" s="6">
        <v>2</v>
      </c>
      <c r="FK15" s="6">
        <v>1</v>
      </c>
      <c r="FL15" s="6">
        <v>1</v>
      </c>
      <c r="FM15" s="6">
        <v>1</v>
      </c>
      <c r="FN15" s="6">
        <v>3</v>
      </c>
      <c r="FO15" s="6">
        <f t="shared" ref="FO15:FO17" si="45">FD15*((3*FE15)+(2*FF15)+FG15+FH15+FI15+FJ15+FK15+FL15+FM15+FN15)</f>
        <v>-29</v>
      </c>
      <c r="FP15" s="7">
        <v>-1</v>
      </c>
      <c r="FQ15" s="7">
        <v>2</v>
      </c>
      <c r="FR15" s="7">
        <v>2</v>
      </c>
      <c r="FS15" s="7">
        <v>2</v>
      </c>
      <c r="FT15" s="7">
        <v>2</v>
      </c>
      <c r="FU15" s="7">
        <v>2</v>
      </c>
      <c r="FV15" s="7">
        <v>2</v>
      </c>
      <c r="FW15" s="7">
        <v>2</v>
      </c>
      <c r="FX15" s="7">
        <v>1</v>
      </c>
      <c r="FY15" s="7">
        <v>1</v>
      </c>
      <c r="FZ15" s="7">
        <v>2</v>
      </c>
      <c r="GA15" s="7">
        <f t="shared" ref="GA15" si="46">FP15*((3*FQ15)+(2*FR15)+FS15+FT15+FU15+FV15+FW15+FX15+FY15+FZ15)</f>
        <v>-24</v>
      </c>
      <c r="GB15" s="6">
        <v>-1</v>
      </c>
      <c r="GC15" s="6">
        <v>3</v>
      </c>
      <c r="GD15" s="6">
        <v>2</v>
      </c>
      <c r="GE15" s="6">
        <v>2</v>
      </c>
      <c r="GF15" s="6">
        <v>1</v>
      </c>
      <c r="GG15" s="6">
        <v>2</v>
      </c>
      <c r="GH15" s="6">
        <v>1</v>
      </c>
      <c r="GI15" s="6">
        <v>2</v>
      </c>
      <c r="GJ15" s="6">
        <v>2</v>
      </c>
      <c r="GK15" s="6">
        <v>1</v>
      </c>
      <c r="GL15" s="6">
        <v>2</v>
      </c>
      <c r="GM15" s="6">
        <f t="shared" ref="GM15:GM17" si="47">GB15*((3*GC15)+(2*GD15)+GE15+GF15+GG15+GH15+GI15+GJ15+GK15+GL15)</f>
        <v>-26</v>
      </c>
      <c r="GN15" s="6">
        <v>-1</v>
      </c>
      <c r="GO15" s="6">
        <v>3</v>
      </c>
      <c r="GP15" s="6">
        <v>3</v>
      </c>
      <c r="GQ15" s="6">
        <v>3</v>
      </c>
      <c r="GR15" s="6">
        <v>3</v>
      </c>
      <c r="GS15" s="6">
        <v>2</v>
      </c>
      <c r="GT15" s="6">
        <v>2</v>
      </c>
      <c r="GU15" s="6">
        <v>2</v>
      </c>
      <c r="GV15" s="6">
        <v>2</v>
      </c>
      <c r="GW15" s="6">
        <v>2</v>
      </c>
      <c r="GX15" s="6">
        <v>4</v>
      </c>
      <c r="GY15" s="6">
        <f t="shared" ref="GY15:GY16" si="48">GN15*((3*GO15)+(2*GP15)+GQ15+GR15+GS15+GT15+GU15+GV15+GW15+GX15)</f>
        <v>-35</v>
      </c>
      <c r="GZ15" s="6">
        <v>-1</v>
      </c>
      <c r="HA15" s="6">
        <v>1</v>
      </c>
      <c r="HB15" s="6">
        <v>2</v>
      </c>
      <c r="HC15" s="6">
        <v>3</v>
      </c>
      <c r="HD15" s="6">
        <v>2</v>
      </c>
      <c r="HE15" s="6">
        <v>2</v>
      </c>
      <c r="HF15" s="6">
        <v>2</v>
      </c>
      <c r="HG15" s="6">
        <v>2</v>
      </c>
      <c r="HH15" s="6">
        <v>2</v>
      </c>
      <c r="HI15" s="6">
        <v>2</v>
      </c>
      <c r="HJ15" s="6">
        <v>3</v>
      </c>
      <c r="HK15" s="6">
        <f t="shared" ref="HK15:HK17" si="49">GZ15*((3*HA15)+(2*HB15)+HC15+HD15+HE15+HF15+HG15+HH15+HI15+HJ15)</f>
        <v>-25</v>
      </c>
      <c r="HL15" s="6">
        <v>-1</v>
      </c>
      <c r="HM15" s="6">
        <v>2</v>
      </c>
      <c r="HN15" s="6">
        <v>2</v>
      </c>
      <c r="HO15" s="6">
        <v>2</v>
      </c>
      <c r="HP15" s="6">
        <v>2</v>
      </c>
      <c r="HQ15" s="6">
        <v>2</v>
      </c>
      <c r="HR15" s="6">
        <v>2</v>
      </c>
      <c r="HS15" s="6">
        <v>2</v>
      </c>
      <c r="HT15" s="6">
        <v>2</v>
      </c>
      <c r="HU15" s="6">
        <v>2</v>
      </c>
      <c r="HV15" s="6">
        <v>2</v>
      </c>
      <c r="HW15" s="6">
        <f t="shared" ref="HW15:HW16" si="50">HL15*((3*HM15)+(2*HN15)+HO15+HP15+HQ15+HR15+HS15+HT15+HU15+HV15)</f>
        <v>-26</v>
      </c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6">
        <v>-1</v>
      </c>
      <c r="JU15" s="6">
        <v>3</v>
      </c>
      <c r="JV15" s="6">
        <v>3</v>
      </c>
      <c r="JW15" s="6">
        <v>2</v>
      </c>
      <c r="JX15" s="6">
        <v>3</v>
      </c>
      <c r="JY15" s="6">
        <v>2</v>
      </c>
      <c r="JZ15" s="6">
        <v>3</v>
      </c>
      <c r="KA15" s="6">
        <v>2</v>
      </c>
      <c r="KB15" s="6">
        <v>2</v>
      </c>
      <c r="KC15" s="6">
        <v>2</v>
      </c>
      <c r="KD15" s="6">
        <v>4</v>
      </c>
      <c r="KE15" s="6">
        <f t="shared" ref="KE15:KE16" si="51">JT15*((3*JU15)+(2*JV15)+JW15+JX15+JY15+JZ15+KA15+KB15+KC15+KD15)</f>
        <v>-35</v>
      </c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6">
        <v>-1</v>
      </c>
      <c r="LE15" s="6">
        <v>2</v>
      </c>
      <c r="LF15" s="6">
        <v>2</v>
      </c>
      <c r="LG15" s="6">
        <v>2</v>
      </c>
      <c r="LH15" s="6">
        <v>2</v>
      </c>
      <c r="LI15" s="6">
        <v>2</v>
      </c>
      <c r="LJ15" s="6">
        <v>2</v>
      </c>
      <c r="LK15" s="6">
        <v>2</v>
      </c>
      <c r="LL15" s="6">
        <v>2</v>
      </c>
      <c r="LM15" s="6">
        <v>1</v>
      </c>
      <c r="LN15" s="6">
        <v>2</v>
      </c>
      <c r="LO15" s="6">
        <f t="shared" ref="LO15:LO17" si="52">LD15*((3*LE15)+(2*LF15)+LG15+LH15+LI15+LJ15+LK15+LL15+LM15+LN15)</f>
        <v>-25</v>
      </c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6">
        <v>-1</v>
      </c>
      <c r="MC15" s="6">
        <v>4</v>
      </c>
      <c r="MD15" s="6">
        <v>4</v>
      </c>
      <c r="ME15" s="6">
        <v>4</v>
      </c>
      <c r="MF15" s="6">
        <v>3</v>
      </c>
      <c r="MG15" s="6">
        <v>3</v>
      </c>
      <c r="MH15" s="6">
        <v>3</v>
      </c>
      <c r="MI15" s="6">
        <v>4</v>
      </c>
      <c r="MJ15" s="6">
        <v>4</v>
      </c>
      <c r="MK15" s="6">
        <v>2</v>
      </c>
      <c r="ML15" s="6">
        <v>4</v>
      </c>
      <c r="MM15" s="6">
        <f t="shared" ref="MM15" si="53">MB15*((3*MC15)+(2*MD15)+ME15+MF15+MG15+MH15+MI15+MJ15+MK15+ML15)</f>
        <v>-47</v>
      </c>
      <c r="MN15" s="6">
        <v>-1</v>
      </c>
      <c r="MO15" s="6">
        <v>4</v>
      </c>
      <c r="MP15" s="6">
        <v>4</v>
      </c>
      <c r="MQ15" s="6">
        <v>4</v>
      </c>
      <c r="MR15" s="6">
        <v>3</v>
      </c>
      <c r="MS15" s="6">
        <v>3</v>
      </c>
      <c r="MT15" s="6">
        <v>3</v>
      </c>
      <c r="MU15" s="6">
        <v>4</v>
      </c>
      <c r="MV15" s="6">
        <v>4</v>
      </c>
      <c r="MW15" s="6">
        <v>2</v>
      </c>
      <c r="MX15" s="6">
        <v>4</v>
      </c>
      <c r="MY15" s="6">
        <f t="shared" ref="MY15" si="54">MN15*((3*MO15)+(2*MP15)+MQ15+MR15+MS15+MT15+MU15+MV15+MW15+MX15)</f>
        <v>-47</v>
      </c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8"/>
    </row>
    <row r="16" spans="1:375" ht="9" thickBot="1" x14ac:dyDescent="0.2">
      <c r="A16" s="90"/>
      <c r="B16" s="86"/>
      <c r="C16" s="24" t="s">
        <v>23</v>
      </c>
      <c r="D16" s="17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6">
        <v>-1</v>
      </c>
      <c r="BA16" s="6">
        <v>2</v>
      </c>
      <c r="BB16" s="6">
        <v>2</v>
      </c>
      <c r="BC16" s="6">
        <v>2</v>
      </c>
      <c r="BD16" s="6">
        <v>2</v>
      </c>
      <c r="BE16" s="6">
        <v>2</v>
      </c>
      <c r="BF16" s="6">
        <v>1</v>
      </c>
      <c r="BG16" s="6">
        <v>2</v>
      </c>
      <c r="BH16" s="6">
        <v>2</v>
      </c>
      <c r="BI16" s="6">
        <v>2</v>
      </c>
      <c r="BJ16" s="6">
        <v>2</v>
      </c>
      <c r="BK16" s="6">
        <f t="shared" si="37"/>
        <v>-25</v>
      </c>
      <c r="BL16" s="6">
        <v>-1</v>
      </c>
      <c r="BM16" s="6">
        <v>3</v>
      </c>
      <c r="BN16" s="6">
        <v>3</v>
      </c>
      <c r="BO16" s="6">
        <v>3</v>
      </c>
      <c r="BP16" s="6">
        <v>2</v>
      </c>
      <c r="BQ16" s="6">
        <v>2</v>
      </c>
      <c r="BR16" s="6">
        <v>2</v>
      </c>
      <c r="BS16" s="6">
        <v>2</v>
      </c>
      <c r="BT16" s="6">
        <v>3</v>
      </c>
      <c r="BU16" s="6">
        <v>3</v>
      </c>
      <c r="BV16" s="6">
        <v>3</v>
      </c>
      <c r="BW16" s="6">
        <f t="shared" si="38"/>
        <v>-35</v>
      </c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6">
        <v>-1</v>
      </c>
      <c r="CK16" s="6">
        <v>3</v>
      </c>
      <c r="CL16" s="6">
        <v>4</v>
      </c>
      <c r="CM16" s="6">
        <v>3</v>
      </c>
      <c r="CN16" s="6">
        <v>2</v>
      </c>
      <c r="CO16" s="6">
        <v>2</v>
      </c>
      <c r="CP16" s="6">
        <v>2</v>
      </c>
      <c r="CQ16" s="6">
        <v>2</v>
      </c>
      <c r="CR16" s="6">
        <v>1</v>
      </c>
      <c r="CS16" s="6">
        <v>1</v>
      </c>
      <c r="CT16" s="6">
        <v>2</v>
      </c>
      <c r="CU16" s="6">
        <f t="shared" ref="CU16:CU19" si="55">CJ16*((3*CK16)+(2*CL16)+CM16+CN16+CO16+CP16+CQ16+CR16+CS16+CT16)</f>
        <v>-32</v>
      </c>
      <c r="CV16" s="6">
        <v>-1</v>
      </c>
      <c r="CW16" s="6">
        <v>3</v>
      </c>
      <c r="CX16" s="6">
        <v>2</v>
      </c>
      <c r="CY16" s="6">
        <v>3</v>
      </c>
      <c r="CZ16" s="6">
        <v>2</v>
      </c>
      <c r="DA16" s="6">
        <v>2</v>
      </c>
      <c r="DB16" s="6">
        <v>2</v>
      </c>
      <c r="DC16" s="6">
        <v>2</v>
      </c>
      <c r="DD16" s="6">
        <v>1</v>
      </c>
      <c r="DE16" s="6">
        <v>1</v>
      </c>
      <c r="DF16" s="6">
        <v>2</v>
      </c>
      <c r="DG16" s="6">
        <f t="shared" si="40"/>
        <v>-28</v>
      </c>
      <c r="DH16" s="6">
        <v>-1</v>
      </c>
      <c r="DI16" s="6">
        <v>3</v>
      </c>
      <c r="DJ16" s="6">
        <v>4</v>
      </c>
      <c r="DK16" s="6">
        <v>3</v>
      </c>
      <c r="DL16" s="6">
        <v>2</v>
      </c>
      <c r="DM16" s="6">
        <v>2</v>
      </c>
      <c r="DN16" s="6">
        <v>2</v>
      </c>
      <c r="DO16" s="6">
        <v>2</v>
      </c>
      <c r="DP16" s="6">
        <v>1</v>
      </c>
      <c r="DQ16" s="6">
        <v>1</v>
      </c>
      <c r="DR16" s="6">
        <v>2</v>
      </c>
      <c r="DS16" s="6">
        <f t="shared" si="41"/>
        <v>-32</v>
      </c>
      <c r="DT16" s="6">
        <v>-1</v>
      </c>
      <c r="DU16" s="6">
        <v>3</v>
      </c>
      <c r="DV16" s="6">
        <v>4</v>
      </c>
      <c r="DW16" s="6">
        <v>3</v>
      </c>
      <c r="DX16" s="6">
        <v>2</v>
      </c>
      <c r="DY16" s="6">
        <v>2</v>
      </c>
      <c r="DZ16" s="6">
        <v>2</v>
      </c>
      <c r="EA16" s="6">
        <v>2</v>
      </c>
      <c r="EB16" s="6">
        <v>1</v>
      </c>
      <c r="EC16" s="6">
        <v>1</v>
      </c>
      <c r="ED16" s="6">
        <v>2</v>
      </c>
      <c r="EE16" s="6">
        <f t="shared" si="42"/>
        <v>-32</v>
      </c>
      <c r="EF16" s="6">
        <v>-1</v>
      </c>
      <c r="EG16" s="6">
        <v>3</v>
      </c>
      <c r="EH16" s="6">
        <v>4</v>
      </c>
      <c r="EI16" s="6">
        <v>3</v>
      </c>
      <c r="EJ16" s="6">
        <v>2</v>
      </c>
      <c r="EK16" s="6">
        <v>2</v>
      </c>
      <c r="EL16" s="6">
        <v>2</v>
      </c>
      <c r="EM16" s="6">
        <v>2</v>
      </c>
      <c r="EN16" s="6">
        <v>1</v>
      </c>
      <c r="EO16" s="6">
        <v>1</v>
      </c>
      <c r="EP16" s="6">
        <v>2</v>
      </c>
      <c r="EQ16" s="6">
        <f t="shared" si="43"/>
        <v>-32</v>
      </c>
      <c r="ER16" s="6">
        <v>-1</v>
      </c>
      <c r="ES16" s="6">
        <v>3</v>
      </c>
      <c r="ET16" s="6">
        <v>4</v>
      </c>
      <c r="EU16" s="6">
        <v>3</v>
      </c>
      <c r="EV16" s="6">
        <v>2</v>
      </c>
      <c r="EW16" s="6">
        <v>2</v>
      </c>
      <c r="EX16" s="6">
        <v>2</v>
      </c>
      <c r="EY16" s="6">
        <v>2</v>
      </c>
      <c r="EZ16" s="6">
        <v>1</v>
      </c>
      <c r="FA16" s="6">
        <v>1</v>
      </c>
      <c r="FB16" s="6">
        <v>2</v>
      </c>
      <c r="FC16" s="6">
        <f t="shared" si="44"/>
        <v>-32</v>
      </c>
      <c r="FD16" s="6">
        <v>-1</v>
      </c>
      <c r="FE16" s="6">
        <v>3</v>
      </c>
      <c r="FF16" s="6">
        <v>4</v>
      </c>
      <c r="FG16" s="6">
        <v>3</v>
      </c>
      <c r="FH16" s="6">
        <v>2</v>
      </c>
      <c r="FI16" s="6">
        <v>2</v>
      </c>
      <c r="FJ16" s="6">
        <v>2</v>
      </c>
      <c r="FK16" s="6">
        <v>2</v>
      </c>
      <c r="FL16" s="6">
        <v>1</v>
      </c>
      <c r="FM16" s="6">
        <v>1</v>
      </c>
      <c r="FN16" s="6">
        <v>2</v>
      </c>
      <c r="FO16" s="6">
        <f t="shared" si="45"/>
        <v>-32</v>
      </c>
      <c r="FP16" s="7">
        <v>-1</v>
      </c>
      <c r="FQ16" s="7">
        <v>2</v>
      </c>
      <c r="FR16" s="7">
        <v>2</v>
      </c>
      <c r="FS16" s="7">
        <v>2</v>
      </c>
      <c r="FT16" s="7">
        <v>2</v>
      </c>
      <c r="FU16" s="7">
        <v>2</v>
      </c>
      <c r="FV16" s="7">
        <v>2</v>
      </c>
      <c r="FW16" s="7">
        <v>2</v>
      </c>
      <c r="FX16" s="7">
        <v>1</v>
      </c>
      <c r="FY16" s="7">
        <v>1</v>
      </c>
      <c r="FZ16" s="7">
        <v>2</v>
      </c>
      <c r="GA16" s="7">
        <f t="shared" ref="GA16:GA17" si="56">FP16*((3*FQ16)+(2*FR16)+FS16+FT16+FU16+FV16+FW16+FX16+FY16+FZ16)</f>
        <v>-24</v>
      </c>
      <c r="GB16" s="7">
        <v>-1</v>
      </c>
      <c r="GC16" s="7">
        <v>2</v>
      </c>
      <c r="GD16" s="7">
        <v>2</v>
      </c>
      <c r="GE16" s="7">
        <v>2</v>
      </c>
      <c r="GF16" s="7">
        <v>2</v>
      </c>
      <c r="GG16" s="7">
        <v>2</v>
      </c>
      <c r="GH16" s="7">
        <v>1</v>
      </c>
      <c r="GI16" s="7">
        <v>1</v>
      </c>
      <c r="GJ16" s="7">
        <v>1</v>
      </c>
      <c r="GK16" s="7">
        <v>1</v>
      </c>
      <c r="GL16" s="7">
        <v>2</v>
      </c>
      <c r="GM16" s="7">
        <f t="shared" si="47"/>
        <v>-22</v>
      </c>
      <c r="GN16" s="6">
        <v>-1</v>
      </c>
      <c r="GO16" s="6">
        <v>2</v>
      </c>
      <c r="GP16" s="6">
        <v>3</v>
      </c>
      <c r="GQ16" s="6">
        <v>2</v>
      </c>
      <c r="GR16" s="6">
        <v>3</v>
      </c>
      <c r="GS16" s="6">
        <v>2</v>
      </c>
      <c r="GT16" s="6">
        <v>2</v>
      </c>
      <c r="GU16" s="6">
        <v>1</v>
      </c>
      <c r="GV16" s="6">
        <v>1</v>
      </c>
      <c r="GW16" s="6">
        <v>2</v>
      </c>
      <c r="GX16" s="6">
        <v>2</v>
      </c>
      <c r="GY16" s="6">
        <f t="shared" si="48"/>
        <v>-27</v>
      </c>
      <c r="GZ16" s="7">
        <v>-1</v>
      </c>
      <c r="HA16" s="7">
        <v>1</v>
      </c>
      <c r="HB16" s="7">
        <v>2</v>
      </c>
      <c r="HC16" s="7">
        <v>2</v>
      </c>
      <c r="HD16" s="7">
        <v>2</v>
      </c>
      <c r="HE16" s="7">
        <v>2</v>
      </c>
      <c r="HF16" s="7">
        <v>1</v>
      </c>
      <c r="HG16" s="7">
        <v>1</v>
      </c>
      <c r="HH16" s="7">
        <v>1</v>
      </c>
      <c r="HI16" s="7">
        <v>2</v>
      </c>
      <c r="HJ16" s="7">
        <v>2</v>
      </c>
      <c r="HK16" s="7">
        <f t="shared" si="49"/>
        <v>-20</v>
      </c>
      <c r="HL16" s="6">
        <v>-1</v>
      </c>
      <c r="HM16" s="6">
        <v>4</v>
      </c>
      <c r="HN16" s="6">
        <v>2</v>
      </c>
      <c r="HO16" s="6">
        <v>2</v>
      </c>
      <c r="HP16" s="6">
        <v>3</v>
      </c>
      <c r="HQ16" s="6">
        <v>2</v>
      </c>
      <c r="HR16" s="6">
        <v>3</v>
      </c>
      <c r="HS16" s="6">
        <v>2</v>
      </c>
      <c r="HT16" s="6">
        <v>1</v>
      </c>
      <c r="HU16" s="6">
        <v>1</v>
      </c>
      <c r="HV16" s="6">
        <v>4</v>
      </c>
      <c r="HW16" s="6">
        <f t="shared" si="50"/>
        <v>-34</v>
      </c>
      <c r="HX16" s="7">
        <v>-1</v>
      </c>
      <c r="HY16" s="7">
        <v>2</v>
      </c>
      <c r="HZ16" s="7">
        <v>1</v>
      </c>
      <c r="IA16" s="7">
        <v>3</v>
      </c>
      <c r="IB16" s="7">
        <v>1</v>
      </c>
      <c r="IC16" s="7">
        <v>2</v>
      </c>
      <c r="ID16" s="7">
        <v>2</v>
      </c>
      <c r="IE16" s="7">
        <v>2</v>
      </c>
      <c r="IF16" s="7">
        <v>1</v>
      </c>
      <c r="IG16" s="7">
        <v>1</v>
      </c>
      <c r="IH16" s="7">
        <v>2</v>
      </c>
      <c r="II16" s="7">
        <f t="shared" ref="II16:II17" si="57">HX16*((3*HY16)+(2*HZ16)+IA16+IB16+IC16+ID16+IE16+IF16+IG16+IH16)</f>
        <v>-22</v>
      </c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6">
        <v>-1</v>
      </c>
      <c r="IW16" s="6">
        <v>2</v>
      </c>
      <c r="IX16" s="6">
        <v>2</v>
      </c>
      <c r="IY16" s="6">
        <v>2</v>
      </c>
      <c r="IZ16" s="6">
        <v>2</v>
      </c>
      <c r="JA16" s="6">
        <v>2</v>
      </c>
      <c r="JB16" s="6">
        <v>2</v>
      </c>
      <c r="JC16" s="6">
        <v>2</v>
      </c>
      <c r="JD16" s="6">
        <v>2</v>
      </c>
      <c r="JE16" s="6">
        <v>2</v>
      </c>
      <c r="JF16" s="6">
        <v>2</v>
      </c>
      <c r="JG16" s="6">
        <f t="shared" ref="JG16" si="58">IV16*((3*IW16)+(2*IX16)+IY16+IZ16+JA16+JB16+JC16+JD16+JE16+JF16)</f>
        <v>-26</v>
      </c>
      <c r="JH16" s="6">
        <v>-1</v>
      </c>
      <c r="JI16" s="6">
        <v>2</v>
      </c>
      <c r="JJ16" s="6">
        <v>2</v>
      </c>
      <c r="JK16" s="6">
        <v>2</v>
      </c>
      <c r="JL16" s="6">
        <v>2</v>
      </c>
      <c r="JM16" s="6">
        <v>2</v>
      </c>
      <c r="JN16" s="6">
        <v>2</v>
      </c>
      <c r="JO16" s="6">
        <v>2</v>
      </c>
      <c r="JP16" s="6">
        <v>2</v>
      </c>
      <c r="JQ16" s="6">
        <v>2</v>
      </c>
      <c r="JR16" s="6">
        <v>3</v>
      </c>
      <c r="JS16" s="6">
        <f t="shared" ref="JS16" si="59">JH16*((3*JI16)+(2*JJ16)+JK16+JL16+JM16+JN16+JO16+JP16+JQ16+JR16)</f>
        <v>-27</v>
      </c>
      <c r="JT16" s="6">
        <v>-1</v>
      </c>
      <c r="JU16" s="6">
        <v>2</v>
      </c>
      <c r="JV16" s="6">
        <v>2</v>
      </c>
      <c r="JW16" s="6">
        <v>2</v>
      </c>
      <c r="JX16" s="6">
        <v>2</v>
      </c>
      <c r="JY16" s="6">
        <v>2</v>
      </c>
      <c r="JZ16" s="6">
        <v>2</v>
      </c>
      <c r="KA16" s="6">
        <v>2</v>
      </c>
      <c r="KB16" s="6">
        <v>2</v>
      </c>
      <c r="KC16" s="6">
        <v>2</v>
      </c>
      <c r="KD16" s="6">
        <v>2</v>
      </c>
      <c r="KE16" s="6">
        <f t="shared" si="51"/>
        <v>-26</v>
      </c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7">
        <v>-1</v>
      </c>
      <c r="LE16" s="7">
        <v>2</v>
      </c>
      <c r="LF16" s="7">
        <v>1</v>
      </c>
      <c r="LG16" s="7">
        <v>3</v>
      </c>
      <c r="LH16" s="7">
        <v>1</v>
      </c>
      <c r="LI16" s="7">
        <v>2</v>
      </c>
      <c r="LJ16" s="7">
        <v>2</v>
      </c>
      <c r="LK16" s="7">
        <v>2</v>
      </c>
      <c r="LL16" s="7">
        <v>1</v>
      </c>
      <c r="LM16" s="7">
        <v>1</v>
      </c>
      <c r="LN16" s="7">
        <v>2</v>
      </c>
      <c r="LO16" s="7">
        <f t="shared" si="52"/>
        <v>-22</v>
      </c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6">
        <v>-1</v>
      </c>
      <c r="MC16" s="6">
        <v>4</v>
      </c>
      <c r="MD16" s="6">
        <v>4</v>
      </c>
      <c r="ME16" s="6">
        <v>4</v>
      </c>
      <c r="MF16" s="6">
        <v>3</v>
      </c>
      <c r="MG16" s="6">
        <v>3</v>
      </c>
      <c r="MH16" s="6">
        <v>3</v>
      </c>
      <c r="MI16" s="6">
        <v>4</v>
      </c>
      <c r="MJ16" s="6">
        <v>4</v>
      </c>
      <c r="MK16" s="6">
        <v>2</v>
      </c>
      <c r="ML16" s="6">
        <v>4</v>
      </c>
      <c r="MM16" s="6">
        <f t="shared" ref="MM16" si="60">MB16*((3*MC16)+(2*MD16)+ME16+MF16+MG16+MH16+MI16+MJ16+MK16+ML16)</f>
        <v>-47</v>
      </c>
      <c r="MN16" s="6">
        <v>-1</v>
      </c>
      <c r="MO16" s="6">
        <v>4</v>
      </c>
      <c r="MP16" s="6">
        <v>4</v>
      </c>
      <c r="MQ16" s="6">
        <v>4</v>
      </c>
      <c r="MR16" s="6">
        <v>3</v>
      </c>
      <c r="MS16" s="6">
        <v>3</v>
      </c>
      <c r="MT16" s="6">
        <v>3</v>
      </c>
      <c r="MU16" s="6">
        <v>4</v>
      </c>
      <c r="MV16" s="6">
        <v>4</v>
      </c>
      <c r="MW16" s="6">
        <v>2</v>
      </c>
      <c r="MX16" s="6">
        <v>4</v>
      </c>
      <c r="MY16" s="6">
        <f t="shared" ref="MY16:MY17" si="61">MN16*((3*MO16)+(2*MP16)+MQ16+MR16+MS16+MT16+MU16+MV16+MW16+MX16)</f>
        <v>-47</v>
      </c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8"/>
    </row>
    <row r="17" spans="1:375" ht="9" thickBot="1" x14ac:dyDescent="0.2">
      <c r="A17" s="90"/>
      <c r="B17" s="25" t="s">
        <v>86</v>
      </c>
      <c r="C17" s="26" t="s">
        <v>87</v>
      </c>
      <c r="D17" s="40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2">
        <v>-1</v>
      </c>
      <c r="BM17" s="42">
        <v>3</v>
      </c>
      <c r="BN17" s="42">
        <v>3</v>
      </c>
      <c r="BO17" s="42">
        <v>2</v>
      </c>
      <c r="BP17" s="42">
        <v>2</v>
      </c>
      <c r="BQ17" s="42">
        <v>2</v>
      </c>
      <c r="BR17" s="42">
        <v>2</v>
      </c>
      <c r="BS17" s="42">
        <v>2</v>
      </c>
      <c r="BT17" s="42">
        <v>3</v>
      </c>
      <c r="BU17" s="42">
        <v>2</v>
      </c>
      <c r="BV17" s="42">
        <v>3</v>
      </c>
      <c r="BW17" s="42">
        <f t="shared" ref="BW17" si="62">BL17*((3*BM17)+(2*BN17)+BO17+BP17+BQ17+BR17+BS17+BT17+BU17+BV17)</f>
        <v>-33</v>
      </c>
      <c r="BX17" s="51">
        <v>-1</v>
      </c>
      <c r="BY17" s="51">
        <v>1</v>
      </c>
      <c r="BZ17" s="51">
        <v>1</v>
      </c>
      <c r="CA17" s="51">
        <v>1</v>
      </c>
      <c r="CB17" s="51">
        <v>2</v>
      </c>
      <c r="CC17" s="51">
        <v>2</v>
      </c>
      <c r="CD17" s="51">
        <v>1</v>
      </c>
      <c r="CE17" s="51">
        <v>2</v>
      </c>
      <c r="CF17" s="51">
        <v>2</v>
      </c>
      <c r="CG17" s="51">
        <v>2</v>
      </c>
      <c r="CH17" s="51">
        <v>2</v>
      </c>
      <c r="CI17" s="51">
        <f t="shared" ref="CI17" si="63">BX17*((3*BY17)+(2*BZ17)+CA17+CB17+CC17+CD17+CE17+CF17+CG17+CH17)</f>
        <v>-19</v>
      </c>
      <c r="CJ17" s="6">
        <v>-1</v>
      </c>
      <c r="CK17" s="6">
        <v>4</v>
      </c>
      <c r="CL17" s="6">
        <v>4</v>
      </c>
      <c r="CM17" s="6">
        <v>2</v>
      </c>
      <c r="CN17" s="6">
        <v>3</v>
      </c>
      <c r="CO17" s="6">
        <v>4</v>
      </c>
      <c r="CP17" s="6">
        <v>4</v>
      </c>
      <c r="CQ17" s="6">
        <v>3</v>
      </c>
      <c r="CR17" s="6">
        <v>3</v>
      </c>
      <c r="CS17" s="6">
        <v>3</v>
      </c>
      <c r="CT17" s="6">
        <v>4</v>
      </c>
      <c r="CU17" s="6">
        <f t="shared" si="55"/>
        <v>-46</v>
      </c>
      <c r="CV17" s="42">
        <v>-1</v>
      </c>
      <c r="CW17" s="42">
        <v>4</v>
      </c>
      <c r="CX17" s="42">
        <v>2</v>
      </c>
      <c r="CY17" s="42">
        <v>2</v>
      </c>
      <c r="CZ17" s="42">
        <v>2</v>
      </c>
      <c r="DA17" s="42">
        <v>2</v>
      </c>
      <c r="DB17" s="42">
        <v>2</v>
      </c>
      <c r="DC17" s="42">
        <v>2</v>
      </c>
      <c r="DD17" s="42">
        <v>4</v>
      </c>
      <c r="DE17" s="42">
        <v>1</v>
      </c>
      <c r="DF17" s="42">
        <v>4</v>
      </c>
      <c r="DG17" s="42">
        <f t="shared" si="40"/>
        <v>-35</v>
      </c>
      <c r="DH17" s="42">
        <v>-1</v>
      </c>
      <c r="DI17" s="42">
        <v>4</v>
      </c>
      <c r="DJ17" s="42">
        <v>4</v>
      </c>
      <c r="DK17" s="42">
        <v>3</v>
      </c>
      <c r="DL17" s="42">
        <v>3</v>
      </c>
      <c r="DM17" s="42">
        <v>4</v>
      </c>
      <c r="DN17" s="42">
        <v>4</v>
      </c>
      <c r="DO17" s="42">
        <v>3</v>
      </c>
      <c r="DP17" s="42">
        <v>3</v>
      </c>
      <c r="DQ17" s="42">
        <v>3</v>
      </c>
      <c r="DR17" s="42">
        <v>4</v>
      </c>
      <c r="DS17" s="42">
        <f t="shared" si="41"/>
        <v>-47</v>
      </c>
      <c r="DT17" s="42">
        <v>-1</v>
      </c>
      <c r="DU17" s="42">
        <v>4</v>
      </c>
      <c r="DV17" s="42">
        <v>4</v>
      </c>
      <c r="DW17" s="42">
        <v>3</v>
      </c>
      <c r="DX17" s="42">
        <v>3</v>
      </c>
      <c r="DY17" s="42">
        <v>4</v>
      </c>
      <c r="DZ17" s="42">
        <v>4</v>
      </c>
      <c r="EA17" s="42">
        <v>3</v>
      </c>
      <c r="EB17" s="42">
        <v>3</v>
      </c>
      <c r="EC17" s="42">
        <v>3</v>
      </c>
      <c r="ED17" s="42">
        <v>4</v>
      </c>
      <c r="EE17" s="42">
        <f t="shared" si="42"/>
        <v>-47</v>
      </c>
      <c r="EF17" s="42">
        <v>-1</v>
      </c>
      <c r="EG17" s="42">
        <v>4</v>
      </c>
      <c r="EH17" s="42">
        <v>4</v>
      </c>
      <c r="EI17" s="42">
        <v>2</v>
      </c>
      <c r="EJ17" s="42">
        <v>3</v>
      </c>
      <c r="EK17" s="42">
        <v>4</v>
      </c>
      <c r="EL17" s="42">
        <v>4</v>
      </c>
      <c r="EM17" s="42">
        <v>3</v>
      </c>
      <c r="EN17" s="42">
        <v>3</v>
      </c>
      <c r="EO17" s="42">
        <v>3</v>
      </c>
      <c r="EP17" s="42">
        <v>4</v>
      </c>
      <c r="EQ17" s="42">
        <f t="shared" si="43"/>
        <v>-46</v>
      </c>
      <c r="ER17" s="42">
        <v>-1</v>
      </c>
      <c r="ES17" s="42">
        <v>4</v>
      </c>
      <c r="ET17" s="42">
        <v>4</v>
      </c>
      <c r="EU17" s="42">
        <v>3</v>
      </c>
      <c r="EV17" s="42">
        <v>3</v>
      </c>
      <c r="EW17" s="42">
        <v>4</v>
      </c>
      <c r="EX17" s="42">
        <v>4</v>
      </c>
      <c r="EY17" s="42">
        <v>3</v>
      </c>
      <c r="EZ17" s="42">
        <v>3</v>
      </c>
      <c r="FA17" s="42">
        <v>3</v>
      </c>
      <c r="FB17" s="42">
        <v>4</v>
      </c>
      <c r="FC17" s="42">
        <f t="shared" si="44"/>
        <v>-47</v>
      </c>
      <c r="FD17" s="42">
        <v>-1</v>
      </c>
      <c r="FE17" s="42">
        <v>4</v>
      </c>
      <c r="FF17" s="42">
        <v>4</v>
      </c>
      <c r="FG17" s="42">
        <v>3</v>
      </c>
      <c r="FH17" s="42">
        <v>3</v>
      </c>
      <c r="FI17" s="42">
        <v>4</v>
      </c>
      <c r="FJ17" s="42">
        <v>4</v>
      </c>
      <c r="FK17" s="42">
        <v>3</v>
      </c>
      <c r="FL17" s="42">
        <v>3</v>
      </c>
      <c r="FM17" s="42">
        <v>3</v>
      </c>
      <c r="FN17" s="42">
        <v>4</v>
      </c>
      <c r="FO17" s="42">
        <f t="shared" si="45"/>
        <v>-47</v>
      </c>
      <c r="FP17" s="42">
        <v>-1</v>
      </c>
      <c r="FQ17" s="42">
        <v>4</v>
      </c>
      <c r="FR17" s="42">
        <v>4</v>
      </c>
      <c r="FS17" s="42">
        <v>2</v>
      </c>
      <c r="FT17" s="42">
        <v>3</v>
      </c>
      <c r="FU17" s="42">
        <v>4</v>
      </c>
      <c r="FV17" s="42">
        <v>4</v>
      </c>
      <c r="FW17" s="42">
        <v>3</v>
      </c>
      <c r="FX17" s="42">
        <v>3</v>
      </c>
      <c r="FY17" s="42">
        <v>3</v>
      </c>
      <c r="FZ17" s="42">
        <v>4</v>
      </c>
      <c r="GA17" s="42">
        <f t="shared" si="56"/>
        <v>-46</v>
      </c>
      <c r="GB17" s="42">
        <v>-1</v>
      </c>
      <c r="GC17" s="42">
        <v>3</v>
      </c>
      <c r="GD17" s="42">
        <v>3</v>
      </c>
      <c r="GE17" s="42">
        <v>2</v>
      </c>
      <c r="GF17" s="42">
        <v>3</v>
      </c>
      <c r="GG17" s="42">
        <v>3</v>
      </c>
      <c r="GH17" s="42">
        <v>3</v>
      </c>
      <c r="GI17" s="42">
        <v>3</v>
      </c>
      <c r="GJ17" s="42">
        <v>3</v>
      </c>
      <c r="GK17" s="42">
        <v>3</v>
      </c>
      <c r="GL17" s="42">
        <v>2</v>
      </c>
      <c r="GM17" s="42">
        <f t="shared" si="47"/>
        <v>-37</v>
      </c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3"/>
      <c r="GY17" s="3"/>
      <c r="GZ17" s="60">
        <v>1</v>
      </c>
      <c r="HA17" s="60">
        <v>3</v>
      </c>
      <c r="HB17" s="60">
        <v>2</v>
      </c>
      <c r="HC17" s="60">
        <v>2</v>
      </c>
      <c r="HD17" s="60">
        <v>2</v>
      </c>
      <c r="HE17" s="60">
        <v>2</v>
      </c>
      <c r="HF17" s="60">
        <v>2</v>
      </c>
      <c r="HG17" s="60">
        <v>2</v>
      </c>
      <c r="HH17" s="60">
        <v>4</v>
      </c>
      <c r="HI17" s="60">
        <v>2</v>
      </c>
      <c r="HJ17" s="60">
        <v>4</v>
      </c>
      <c r="HK17" s="60">
        <f t="shared" si="49"/>
        <v>33</v>
      </c>
      <c r="HL17" s="6">
        <v>-1</v>
      </c>
      <c r="HM17" s="6">
        <v>4</v>
      </c>
      <c r="HN17" s="6">
        <v>4</v>
      </c>
      <c r="HO17" s="6">
        <v>4</v>
      </c>
      <c r="HP17" s="6">
        <v>3</v>
      </c>
      <c r="HQ17" s="6">
        <v>2</v>
      </c>
      <c r="HR17" s="6">
        <v>3</v>
      </c>
      <c r="HS17" s="6">
        <v>2</v>
      </c>
      <c r="HT17" s="6">
        <v>2</v>
      </c>
      <c r="HU17" s="6">
        <v>2</v>
      </c>
      <c r="HV17" s="6">
        <v>4</v>
      </c>
      <c r="HW17" s="6">
        <f t="shared" ref="HW17" si="64">HL17*((3*HM17)+(2*HN17)+HO17+HP17+HQ17+HR17+HS17+HT17+HU17+HV17)</f>
        <v>-42</v>
      </c>
      <c r="HX17" s="6">
        <v>-1</v>
      </c>
      <c r="HY17" s="6">
        <v>2</v>
      </c>
      <c r="HZ17" s="6">
        <v>2</v>
      </c>
      <c r="IA17" s="6">
        <v>2</v>
      </c>
      <c r="IB17" s="6">
        <v>2</v>
      </c>
      <c r="IC17" s="6">
        <v>2</v>
      </c>
      <c r="ID17" s="6">
        <v>2</v>
      </c>
      <c r="IE17" s="6">
        <v>1</v>
      </c>
      <c r="IF17" s="6">
        <v>2</v>
      </c>
      <c r="IG17" s="6">
        <v>2</v>
      </c>
      <c r="IH17" s="6">
        <v>2</v>
      </c>
      <c r="II17" s="6">
        <f t="shared" si="57"/>
        <v>-25</v>
      </c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60">
        <v>1</v>
      </c>
      <c r="LE17" s="60">
        <v>2</v>
      </c>
      <c r="LF17" s="60">
        <v>2</v>
      </c>
      <c r="LG17" s="60">
        <v>2</v>
      </c>
      <c r="LH17" s="60">
        <v>2</v>
      </c>
      <c r="LI17" s="60">
        <v>2</v>
      </c>
      <c r="LJ17" s="60">
        <v>2</v>
      </c>
      <c r="LK17" s="60">
        <v>1</v>
      </c>
      <c r="LL17" s="60">
        <v>2</v>
      </c>
      <c r="LM17" s="60">
        <v>2</v>
      </c>
      <c r="LN17" s="60">
        <v>2</v>
      </c>
      <c r="LO17" s="60">
        <f t="shared" si="52"/>
        <v>25</v>
      </c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6">
        <v>-1</v>
      </c>
      <c r="MC17" s="6">
        <v>4</v>
      </c>
      <c r="MD17" s="6">
        <v>4</v>
      </c>
      <c r="ME17" s="6">
        <v>4</v>
      </c>
      <c r="MF17" s="6">
        <v>3</v>
      </c>
      <c r="MG17" s="6">
        <v>3</v>
      </c>
      <c r="MH17" s="6">
        <v>3</v>
      </c>
      <c r="MI17" s="6">
        <v>4</v>
      </c>
      <c r="MJ17" s="6">
        <v>4</v>
      </c>
      <c r="MK17" s="6">
        <v>4</v>
      </c>
      <c r="ML17" s="6">
        <v>4</v>
      </c>
      <c r="MM17" s="6">
        <f t="shared" ref="MM17" si="65">MB17*((3*MC17)+(2*MD17)+ME17+MF17+MG17+MH17+MI17+MJ17+MK17+ML17)</f>
        <v>-49</v>
      </c>
      <c r="MN17" s="60">
        <v>1</v>
      </c>
      <c r="MO17" s="60">
        <v>4</v>
      </c>
      <c r="MP17" s="60">
        <v>4</v>
      </c>
      <c r="MQ17" s="60">
        <v>4</v>
      </c>
      <c r="MR17" s="60">
        <v>3</v>
      </c>
      <c r="MS17" s="60">
        <v>3</v>
      </c>
      <c r="MT17" s="60">
        <v>3</v>
      </c>
      <c r="MU17" s="60">
        <v>3</v>
      </c>
      <c r="MV17" s="60">
        <v>4</v>
      </c>
      <c r="MW17" s="60">
        <v>4</v>
      </c>
      <c r="MX17" s="60">
        <v>4</v>
      </c>
      <c r="MY17" s="60">
        <f t="shared" si="61"/>
        <v>48</v>
      </c>
      <c r="MZ17" s="60">
        <v>1</v>
      </c>
      <c r="NA17" s="60">
        <v>4</v>
      </c>
      <c r="NB17" s="60">
        <v>4</v>
      </c>
      <c r="NC17" s="60">
        <v>4</v>
      </c>
      <c r="ND17" s="60">
        <v>3</v>
      </c>
      <c r="NE17" s="60">
        <v>3</v>
      </c>
      <c r="NF17" s="60">
        <v>3</v>
      </c>
      <c r="NG17" s="60">
        <v>4</v>
      </c>
      <c r="NH17" s="60">
        <v>4</v>
      </c>
      <c r="NI17" s="60">
        <v>4</v>
      </c>
      <c r="NJ17" s="60">
        <v>4</v>
      </c>
      <c r="NK17" s="60">
        <f t="shared" ref="NK17" si="66">MZ17*((3*NA17)+(2*NB17)+NC17+ND17+NE17+NF17+NG17+NH17+NI17+NJ17)</f>
        <v>49</v>
      </c>
    </row>
    <row r="18" spans="1:375" x14ac:dyDescent="0.15">
      <c r="A18" s="89" t="s">
        <v>24</v>
      </c>
      <c r="B18" s="91" t="s">
        <v>88</v>
      </c>
      <c r="C18" s="22" t="s">
        <v>89</v>
      </c>
      <c r="D18" s="43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9">
        <v>-1</v>
      </c>
      <c r="CK18" s="49">
        <v>4</v>
      </c>
      <c r="CL18" s="49">
        <v>4</v>
      </c>
      <c r="CM18" s="49">
        <v>5</v>
      </c>
      <c r="CN18" s="49">
        <v>4</v>
      </c>
      <c r="CO18" s="49">
        <v>4</v>
      </c>
      <c r="CP18" s="49">
        <v>4</v>
      </c>
      <c r="CQ18" s="49">
        <v>4</v>
      </c>
      <c r="CR18" s="49">
        <v>4</v>
      </c>
      <c r="CS18" s="49">
        <v>4</v>
      </c>
      <c r="CT18" s="49">
        <v>4</v>
      </c>
      <c r="CU18" s="49">
        <f t="shared" si="55"/>
        <v>-53</v>
      </c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3"/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3"/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3"/>
      <c r="GI18" s="53"/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3"/>
      <c r="GU18" s="53"/>
      <c r="GV18" s="53"/>
      <c r="GW18" s="53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  <c r="IS18" s="50"/>
      <c r="IT18" s="50"/>
      <c r="IU18" s="50"/>
      <c r="IV18" s="50"/>
      <c r="IW18" s="50"/>
      <c r="IX18" s="50"/>
      <c r="IY18" s="50"/>
      <c r="IZ18" s="50"/>
      <c r="JA18" s="50"/>
      <c r="JB18" s="50"/>
      <c r="JC18" s="50"/>
      <c r="JD18" s="50"/>
      <c r="JE18" s="50"/>
      <c r="JF18" s="50"/>
      <c r="JG18" s="50"/>
      <c r="JH18" s="50"/>
      <c r="JI18" s="50"/>
      <c r="JJ18" s="50"/>
      <c r="JK18" s="50"/>
      <c r="JL18" s="50"/>
      <c r="JM18" s="50"/>
      <c r="JN18" s="50"/>
      <c r="JO18" s="50"/>
      <c r="JP18" s="50"/>
      <c r="JQ18" s="50"/>
      <c r="JR18" s="50"/>
      <c r="JS18" s="50"/>
      <c r="JT18" s="50"/>
      <c r="JU18" s="50"/>
      <c r="JV18" s="50"/>
      <c r="JW18" s="50"/>
      <c r="JX18" s="50"/>
      <c r="JY18" s="50"/>
      <c r="JZ18" s="50"/>
      <c r="KA18" s="50"/>
      <c r="KB18" s="50"/>
      <c r="KC18" s="50"/>
      <c r="KD18" s="50"/>
      <c r="KE18" s="50"/>
      <c r="KF18" s="50"/>
      <c r="KG18" s="50"/>
      <c r="KH18" s="50"/>
      <c r="KI18" s="50"/>
      <c r="KJ18" s="50"/>
      <c r="KK18" s="50"/>
      <c r="KL18" s="50"/>
      <c r="KM18" s="50"/>
      <c r="KN18" s="50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8"/>
    </row>
    <row r="19" spans="1:375" x14ac:dyDescent="0.15">
      <c r="A19" s="90"/>
      <c r="B19" s="92"/>
      <c r="C19" s="27" t="s">
        <v>90</v>
      </c>
      <c r="D19" s="17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6">
        <v>-1</v>
      </c>
      <c r="CK19" s="6">
        <v>2</v>
      </c>
      <c r="CL19" s="6">
        <v>4</v>
      </c>
      <c r="CM19" s="6">
        <v>4</v>
      </c>
      <c r="CN19" s="6">
        <v>2</v>
      </c>
      <c r="CO19" s="6">
        <v>2</v>
      </c>
      <c r="CP19" s="6">
        <v>2</v>
      </c>
      <c r="CQ19" s="6">
        <v>2</v>
      </c>
      <c r="CR19" s="6">
        <v>2</v>
      </c>
      <c r="CS19" s="6">
        <v>4</v>
      </c>
      <c r="CT19" s="6">
        <v>4</v>
      </c>
      <c r="CU19" s="6">
        <f t="shared" si="55"/>
        <v>-36</v>
      </c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  <c r="IT19" s="50"/>
      <c r="IU19" s="50"/>
      <c r="IV19" s="50"/>
      <c r="IW19" s="50"/>
      <c r="IX19" s="50"/>
      <c r="IY19" s="50"/>
      <c r="IZ19" s="50"/>
      <c r="JA19" s="50"/>
      <c r="JB19" s="50"/>
      <c r="JC19" s="50"/>
      <c r="JD19" s="50"/>
      <c r="JE19" s="50"/>
      <c r="JF19" s="50"/>
      <c r="JG19" s="50"/>
      <c r="JH19" s="50"/>
      <c r="JI19" s="50"/>
      <c r="JJ19" s="50"/>
      <c r="JK19" s="50"/>
      <c r="JL19" s="50"/>
      <c r="JM19" s="50"/>
      <c r="JN19" s="50"/>
      <c r="JO19" s="50"/>
      <c r="JP19" s="50"/>
      <c r="JQ19" s="50"/>
      <c r="JR19" s="50"/>
      <c r="JS19" s="50"/>
      <c r="JT19" s="50"/>
      <c r="JU19" s="50"/>
      <c r="JV19" s="50"/>
      <c r="JW19" s="50"/>
      <c r="JX19" s="50"/>
      <c r="JY19" s="50"/>
      <c r="JZ19" s="50"/>
      <c r="KA19" s="50"/>
      <c r="KB19" s="50"/>
      <c r="KC19" s="50"/>
      <c r="KD19" s="50"/>
      <c r="KE19" s="50"/>
      <c r="KF19" s="50"/>
      <c r="KG19" s="50"/>
      <c r="KH19" s="50"/>
      <c r="KI19" s="50"/>
      <c r="KJ19" s="50"/>
      <c r="KK19" s="50"/>
      <c r="KL19" s="50"/>
      <c r="KM19" s="50"/>
      <c r="KN19" s="50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8"/>
    </row>
    <row r="20" spans="1:375" ht="9" thickBot="1" x14ac:dyDescent="0.2">
      <c r="A20" s="90"/>
      <c r="B20" s="93"/>
      <c r="C20" s="28" t="s">
        <v>91</v>
      </c>
      <c r="D20" s="17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6">
        <v>-1</v>
      </c>
      <c r="BA20" s="6">
        <v>3</v>
      </c>
      <c r="BB20" s="6">
        <v>4</v>
      </c>
      <c r="BC20" s="6">
        <v>3</v>
      </c>
      <c r="BD20" s="6">
        <v>2</v>
      </c>
      <c r="BE20" s="6">
        <v>2</v>
      </c>
      <c r="BF20" s="6">
        <v>2</v>
      </c>
      <c r="BG20" s="6">
        <v>2</v>
      </c>
      <c r="BH20" s="6">
        <v>1</v>
      </c>
      <c r="BI20" s="6">
        <v>1</v>
      </c>
      <c r="BJ20" s="6">
        <v>2</v>
      </c>
      <c r="BK20" s="6">
        <f t="shared" ref="BK20" si="67">AZ20*((3*BA20)+(2*BB20)+BC20+BD20+BE20+BF20+BG20+BH20+BI20+BJ20)</f>
        <v>-32</v>
      </c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6">
        <v>-1</v>
      </c>
      <c r="GC20" s="6">
        <v>3</v>
      </c>
      <c r="GD20" s="6">
        <v>4</v>
      </c>
      <c r="GE20" s="6">
        <v>3</v>
      </c>
      <c r="GF20" s="6">
        <v>2</v>
      </c>
      <c r="GG20" s="6">
        <v>2</v>
      </c>
      <c r="GH20" s="6">
        <v>2</v>
      </c>
      <c r="GI20" s="6">
        <v>2</v>
      </c>
      <c r="GJ20" s="6">
        <v>1</v>
      </c>
      <c r="GK20" s="6">
        <v>1</v>
      </c>
      <c r="GL20" s="6">
        <v>2</v>
      </c>
      <c r="GM20" s="6">
        <f t="shared" ref="GM20" si="68">GB20*((3*GC20)+(2*GD20)+GE20+GF20+GG20+GH20+GI20+GJ20+GK20+GL20)</f>
        <v>-32</v>
      </c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  <c r="IS20" s="50"/>
      <c r="IT20" s="50"/>
      <c r="IU20" s="50"/>
      <c r="IV20" s="50"/>
      <c r="IW20" s="50"/>
      <c r="IX20" s="50"/>
      <c r="IY20" s="50"/>
      <c r="IZ20" s="50"/>
      <c r="JA20" s="50"/>
      <c r="JB20" s="50"/>
      <c r="JC20" s="50"/>
      <c r="JD20" s="50"/>
      <c r="JE20" s="50"/>
      <c r="JF20" s="50"/>
      <c r="JG20" s="50"/>
      <c r="JH20" s="50"/>
      <c r="JI20" s="50"/>
      <c r="JJ20" s="50"/>
      <c r="JK20" s="50"/>
      <c r="JL20" s="50"/>
      <c r="JM20" s="50"/>
      <c r="JN20" s="50"/>
      <c r="JO20" s="50"/>
      <c r="JP20" s="50"/>
      <c r="JQ20" s="50"/>
      <c r="JR20" s="50"/>
      <c r="JS20" s="50"/>
      <c r="JT20" s="50"/>
      <c r="JU20" s="50"/>
      <c r="JV20" s="50"/>
      <c r="JW20" s="50"/>
      <c r="JX20" s="50"/>
      <c r="JY20" s="50"/>
      <c r="JZ20" s="50"/>
      <c r="KA20" s="50"/>
      <c r="KB20" s="50"/>
      <c r="KC20" s="50"/>
      <c r="KD20" s="50"/>
      <c r="KE20" s="50"/>
      <c r="KF20" s="50"/>
      <c r="KG20" s="50"/>
      <c r="KH20" s="50"/>
      <c r="KI20" s="50"/>
      <c r="KJ20" s="50"/>
      <c r="KK20" s="50"/>
      <c r="KL20" s="50"/>
      <c r="KM20" s="50"/>
      <c r="KN20" s="50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8"/>
    </row>
    <row r="21" spans="1:375" ht="17.25" thickBot="1" x14ac:dyDescent="0.2">
      <c r="A21" s="94"/>
      <c r="B21" s="29" t="s">
        <v>92</v>
      </c>
      <c r="C21" s="30" t="s">
        <v>93</v>
      </c>
      <c r="D21" s="37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42">
        <v>-1</v>
      </c>
      <c r="DI21" s="42">
        <v>3</v>
      </c>
      <c r="DJ21" s="42">
        <v>3</v>
      </c>
      <c r="DK21" s="42">
        <v>3</v>
      </c>
      <c r="DL21" s="42">
        <v>3</v>
      </c>
      <c r="DM21" s="42">
        <v>4</v>
      </c>
      <c r="DN21" s="42">
        <v>4</v>
      </c>
      <c r="DO21" s="42">
        <v>3</v>
      </c>
      <c r="DP21" s="42">
        <v>3</v>
      </c>
      <c r="DQ21" s="42">
        <v>3</v>
      </c>
      <c r="DR21" s="42">
        <v>4</v>
      </c>
      <c r="DS21" s="42">
        <f t="shared" ref="DS21" si="69">DH21*((3*DI21)+(2*DJ21)+DK21+DL21+DM21+DN21+DO21+DP21+DQ21+DR21)</f>
        <v>-42</v>
      </c>
      <c r="DT21" s="42">
        <v>-1</v>
      </c>
      <c r="DU21" s="42">
        <v>3</v>
      </c>
      <c r="DV21" s="42">
        <v>4</v>
      </c>
      <c r="DW21" s="42">
        <v>4</v>
      </c>
      <c r="DX21" s="42">
        <v>3</v>
      </c>
      <c r="DY21" s="42">
        <v>2</v>
      </c>
      <c r="DZ21" s="42">
        <v>3</v>
      </c>
      <c r="EA21" s="42">
        <v>3</v>
      </c>
      <c r="EB21" s="42">
        <v>3</v>
      </c>
      <c r="EC21" s="42">
        <v>3</v>
      </c>
      <c r="ED21" s="42">
        <v>4</v>
      </c>
      <c r="EE21" s="42">
        <f t="shared" ref="EE21" si="70">DT21*((3*DU21)+(2*DV21)+DW21+DX21+DY21+DZ21+EA21+EB21+EC21+ED21)</f>
        <v>-42</v>
      </c>
      <c r="EF21" s="6">
        <v>-1</v>
      </c>
      <c r="EG21" s="6">
        <v>3</v>
      </c>
      <c r="EH21" s="6">
        <v>3</v>
      </c>
      <c r="EI21" s="6">
        <v>2</v>
      </c>
      <c r="EJ21" s="6">
        <v>2</v>
      </c>
      <c r="EK21" s="6">
        <v>2</v>
      </c>
      <c r="EL21" s="6">
        <v>2</v>
      </c>
      <c r="EM21" s="6">
        <v>1</v>
      </c>
      <c r="EN21" s="6">
        <v>1</v>
      </c>
      <c r="EO21" s="6">
        <v>1</v>
      </c>
      <c r="EP21" s="6">
        <v>2</v>
      </c>
      <c r="EQ21" s="6">
        <f t="shared" ref="EQ21" si="71">EF21*((3*EG21)+(2*EH21)+EI21+EJ21+EK21+EL21+EM21+EN21+EO21+EP21)</f>
        <v>-28</v>
      </c>
      <c r="ER21" s="6">
        <v>-1</v>
      </c>
      <c r="ES21" s="6">
        <v>3</v>
      </c>
      <c r="ET21" s="6">
        <v>2</v>
      </c>
      <c r="EU21" s="6">
        <v>3</v>
      </c>
      <c r="EV21" s="6">
        <v>2</v>
      </c>
      <c r="EW21" s="6">
        <v>2</v>
      </c>
      <c r="EX21" s="6">
        <v>2</v>
      </c>
      <c r="EY21" s="6">
        <v>2</v>
      </c>
      <c r="EZ21" s="6">
        <v>1</v>
      </c>
      <c r="FA21" s="6">
        <v>1</v>
      </c>
      <c r="FB21" s="6">
        <v>2</v>
      </c>
      <c r="FC21" s="6">
        <f t="shared" ref="FC21" si="72">ER21*((3*ES21)+(2*ET21)+EU21+EV21+EW21+EX21+EY21+EZ21+FA21+FB21)</f>
        <v>-28</v>
      </c>
      <c r="FD21" s="6">
        <v>-1</v>
      </c>
      <c r="FE21" s="6">
        <v>3</v>
      </c>
      <c r="FF21" s="6">
        <v>4</v>
      </c>
      <c r="FG21" s="6">
        <v>3</v>
      </c>
      <c r="FH21" s="6">
        <v>2</v>
      </c>
      <c r="FI21" s="6">
        <v>2</v>
      </c>
      <c r="FJ21" s="6">
        <v>2</v>
      </c>
      <c r="FK21" s="6">
        <v>2</v>
      </c>
      <c r="FL21" s="6">
        <v>1</v>
      </c>
      <c r="FM21" s="6">
        <v>1</v>
      </c>
      <c r="FN21" s="6">
        <v>2</v>
      </c>
      <c r="FO21" s="6">
        <f t="shared" ref="FO21" si="73">FD21*((3*FE21)+(2*FF21)+FG21+FH21+FI21+FJ21+FK21+FL21+FM21+FN21)</f>
        <v>-32</v>
      </c>
      <c r="FP21" s="6">
        <v>-1</v>
      </c>
      <c r="FQ21" s="6">
        <v>3</v>
      </c>
      <c r="FR21" s="6">
        <v>2</v>
      </c>
      <c r="FS21" s="6">
        <v>2</v>
      </c>
      <c r="FT21" s="6">
        <v>2</v>
      </c>
      <c r="FU21" s="6">
        <v>2</v>
      </c>
      <c r="FV21" s="6">
        <v>2</v>
      </c>
      <c r="FW21" s="6">
        <v>1</v>
      </c>
      <c r="FX21" s="6">
        <v>1</v>
      </c>
      <c r="FY21" s="6">
        <v>2</v>
      </c>
      <c r="FZ21" s="6">
        <v>2</v>
      </c>
      <c r="GA21" s="6">
        <f t="shared" ref="GA21" si="74">FP21*((3*FQ21)+(2*FR21)+FS21+FT21+FU21+FV21+FW21+FX21+FY21+FZ21)</f>
        <v>-27</v>
      </c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  <c r="IS21" s="50"/>
      <c r="IT21" s="50"/>
      <c r="IU21" s="50"/>
      <c r="IV21" s="50"/>
      <c r="IW21" s="50"/>
      <c r="IX21" s="50"/>
      <c r="IY21" s="50"/>
      <c r="IZ21" s="50"/>
      <c r="JA21" s="50"/>
      <c r="JB21" s="50"/>
      <c r="JC21" s="50"/>
      <c r="JD21" s="50"/>
      <c r="JE21" s="50"/>
      <c r="JF21" s="50"/>
      <c r="JG21" s="50"/>
      <c r="JH21" s="50"/>
      <c r="JI21" s="50"/>
      <c r="JJ21" s="50"/>
      <c r="JK21" s="50"/>
      <c r="JL21" s="50"/>
      <c r="JM21" s="50"/>
      <c r="JN21" s="50"/>
      <c r="JO21" s="50"/>
      <c r="JP21" s="50"/>
      <c r="JQ21" s="50"/>
      <c r="JR21" s="50"/>
      <c r="JS21" s="50"/>
      <c r="JT21" s="50"/>
      <c r="JU21" s="50"/>
      <c r="JV21" s="50"/>
      <c r="JW21" s="50"/>
      <c r="JX21" s="50"/>
      <c r="JY21" s="50"/>
      <c r="JZ21" s="50"/>
      <c r="KA21" s="50"/>
      <c r="KB21" s="50"/>
      <c r="KC21" s="50"/>
      <c r="KD21" s="50"/>
      <c r="KE21" s="50"/>
      <c r="KF21" s="50"/>
      <c r="KG21" s="50"/>
      <c r="KH21" s="50"/>
      <c r="KI21" s="50"/>
      <c r="KJ21" s="50"/>
      <c r="KK21" s="50"/>
      <c r="KL21" s="50"/>
      <c r="KM21" s="50"/>
      <c r="KN21" s="50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8"/>
    </row>
    <row r="22" spans="1:375" x14ac:dyDescent="0.15">
      <c r="A22" s="100" t="s">
        <v>25</v>
      </c>
      <c r="B22" s="95" t="s">
        <v>27</v>
      </c>
      <c r="C22" s="31" t="s">
        <v>26</v>
      </c>
      <c r="D22" s="52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6">
        <v>-1</v>
      </c>
      <c r="AC22" s="6">
        <v>4</v>
      </c>
      <c r="AD22" s="6">
        <v>3</v>
      </c>
      <c r="AE22" s="6">
        <v>2</v>
      </c>
      <c r="AF22" s="6">
        <v>3</v>
      </c>
      <c r="AG22" s="6">
        <v>3</v>
      </c>
      <c r="AH22" s="6">
        <v>2</v>
      </c>
      <c r="AI22" s="6">
        <v>3</v>
      </c>
      <c r="AJ22" s="6">
        <v>2</v>
      </c>
      <c r="AK22" s="6">
        <v>2</v>
      </c>
      <c r="AL22" s="6">
        <v>4</v>
      </c>
      <c r="AM22" s="6">
        <f t="shared" ref="AM22" si="75">AB22*((3*AC22)+(2*AD22)+AE22+AF22+AG22+AH22+AI22+AJ22+AK22+AL22)</f>
        <v>-39</v>
      </c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3"/>
      <c r="FW22" s="53"/>
      <c r="FX22" s="53"/>
      <c r="FY22" s="53"/>
      <c r="FZ22" s="53"/>
      <c r="GA22" s="53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3"/>
      <c r="GO22" s="53"/>
      <c r="GP22" s="53"/>
      <c r="GQ22" s="53"/>
      <c r="GR22" s="53"/>
      <c r="GS22" s="53"/>
      <c r="GT22" s="53"/>
      <c r="GU22" s="53"/>
      <c r="GV22" s="53"/>
      <c r="GW22" s="53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  <c r="IS22" s="50"/>
      <c r="IT22" s="50"/>
      <c r="IU22" s="50"/>
      <c r="IV22" s="50"/>
      <c r="IW22" s="50"/>
      <c r="IX22" s="50"/>
      <c r="IY22" s="50"/>
      <c r="IZ22" s="50"/>
      <c r="JA22" s="50"/>
      <c r="JB22" s="50"/>
      <c r="JC22" s="50"/>
      <c r="JD22" s="50"/>
      <c r="JE22" s="50"/>
      <c r="JF22" s="50"/>
      <c r="JG22" s="50"/>
      <c r="JH22" s="50"/>
      <c r="JI22" s="50"/>
      <c r="JJ22" s="50"/>
      <c r="JK22" s="50"/>
      <c r="JL22" s="50"/>
      <c r="JM22" s="50"/>
      <c r="JN22" s="50"/>
      <c r="JO22" s="50"/>
      <c r="JP22" s="50"/>
      <c r="JQ22" s="50"/>
      <c r="JR22" s="50"/>
      <c r="JS22" s="50"/>
      <c r="JT22" s="50"/>
      <c r="JU22" s="50"/>
      <c r="JV22" s="50"/>
      <c r="JW22" s="50"/>
      <c r="JX22" s="50"/>
      <c r="JY22" s="50"/>
      <c r="JZ22" s="50"/>
      <c r="KA22" s="50"/>
      <c r="KB22" s="50"/>
      <c r="KC22" s="50"/>
      <c r="KD22" s="50"/>
      <c r="KE22" s="50"/>
      <c r="KF22" s="50"/>
      <c r="KG22" s="50"/>
      <c r="KH22" s="50"/>
      <c r="KI22" s="50"/>
      <c r="KJ22" s="50"/>
      <c r="KK22" s="50"/>
      <c r="KL22" s="50"/>
      <c r="KM22" s="50"/>
      <c r="KN22" s="50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60">
        <v>1</v>
      </c>
      <c r="MC22" s="60">
        <v>4</v>
      </c>
      <c r="MD22" s="60">
        <v>4</v>
      </c>
      <c r="ME22" s="60">
        <v>4</v>
      </c>
      <c r="MF22" s="60">
        <v>3</v>
      </c>
      <c r="MG22" s="60">
        <v>3</v>
      </c>
      <c r="MH22" s="60">
        <v>3</v>
      </c>
      <c r="MI22" s="60">
        <v>2</v>
      </c>
      <c r="MJ22" s="60">
        <v>2</v>
      </c>
      <c r="MK22" s="60">
        <v>3</v>
      </c>
      <c r="ML22" s="60">
        <v>4</v>
      </c>
      <c r="MM22" s="60">
        <f t="shared" ref="MM22" si="76">MB22*((3*MC22)+(2*MD22)+ME22+MF22+MG22+MH22+MI22+MJ22+MK22+ML22)</f>
        <v>44</v>
      </c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8"/>
    </row>
    <row r="23" spans="1:375" ht="9" thickBot="1" x14ac:dyDescent="0.2">
      <c r="A23" s="101"/>
      <c r="B23" s="96"/>
      <c r="C23" s="32" t="s">
        <v>28</v>
      </c>
      <c r="D23" s="54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6">
        <v>-1</v>
      </c>
      <c r="BA23" s="6">
        <v>2</v>
      </c>
      <c r="BB23" s="6">
        <v>2</v>
      </c>
      <c r="BC23" s="6">
        <v>2</v>
      </c>
      <c r="BD23" s="6">
        <v>2</v>
      </c>
      <c r="BE23" s="6">
        <v>2</v>
      </c>
      <c r="BF23" s="6">
        <v>2</v>
      </c>
      <c r="BG23" s="6">
        <v>2</v>
      </c>
      <c r="BH23" s="6">
        <v>2</v>
      </c>
      <c r="BI23" s="6">
        <v>2</v>
      </c>
      <c r="BJ23" s="6">
        <v>2</v>
      </c>
      <c r="BK23" s="6">
        <f t="shared" ref="BK23" si="77">AZ23*((3*BA23)+(2*BB23)+BC23+BD23+BE23+BF23+BG23+BH23+BI23+BJ23)</f>
        <v>-26</v>
      </c>
      <c r="BL23" s="6">
        <v>-1</v>
      </c>
      <c r="BM23" s="6">
        <v>2</v>
      </c>
      <c r="BN23" s="6">
        <v>3</v>
      </c>
      <c r="BO23" s="6">
        <v>2</v>
      </c>
      <c r="BP23" s="6">
        <v>2</v>
      </c>
      <c r="BQ23" s="6">
        <v>2</v>
      </c>
      <c r="BR23" s="6">
        <v>2</v>
      </c>
      <c r="BS23" s="6">
        <v>1</v>
      </c>
      <c r="BT23" s="6">
        <v>1</v>
      </c>
      <c r="BU23" s="6">
        <v>2</v>
      </c>
      <c r="BV23" s="6">
        <v>3</v>
      </c>
      <c r="BW23" s="6">
        <f t="shared" ref="BW23" si="78">BL23*((3*BM23)+(2*BN23)+BO23+BP23+BQ23+BR23+BS23+BT23+BU23+BV23)</f>
        <v>-27</v>
      </c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6">
        <v>-1</v>
      </c>
      <c r="GC23" s="6">
        <v>3</v>
      </c>
      <c r="GD23" s="6">
        <v>2</v>
      </c>
      <c r="GE23" s="6">
        <v>2</v>
      </c>
      <c r="GF23" s="6">
        <v>3</v>
      </c>
      <c r="GG23" s="6">
        <v>2</v>
      </c>
      <c r="GH23" s="6">
        <v>2</v>
      </c>
      <c r="GI23" s="6">
        <v>2</v>
      </c>
      <c r="GJ23" s="6">
        <v>2</v>
      </c>
      <c r="GK23" s="6">
        <v>2</v>
      </c>
      <c r="GL23" s="6">
        <v>3</v>
      </c>
      <c r="GM23" s="6">
        <f t="shared" ref="GM23" si="79">GB23*((3*GC23)+(2*GD23)+GE23+GF23+GG23+GH23+GI23+GJ23+GK23+GL23)</f>
        <v>-31</v>
      </c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  <c r="IW23" s="50"/>
      <c r="IX23" s="50"/>
      <c r="IY23" s="50"/>
      <c r="IZ23" s="50"/>
      <c r="JA23" s="50"/>
      <c r="JB23" s="50"/>
      <c r="JC23" s="50"/>
      <c r="JD23" s="50"/>
      <c r="JE23" s="50"/>
      <c r="JF23" s="50"/>
      <c r="JG23" s="50"/>
      <c r="JH23" s="50"/>
      <c r="JI23" s="50"/>
      <c r="JJ23" s="50"/>
      <c r="JK23" s="50"/>
      <c r="JL23" s="50"/>
      <c r="JM23" s="50"/>
      <c r="JN23" s="50"/>
      <c r="JO23" s="50"/>
      <c r="JP23" s="50"/>
      <c r="JQ23" s="50"/>
      <c r="JR23" s="50"/>
      <c r="JS23" s="50"/>
      <c r="JT23" s="50"/>
      <c r="JU23" s="50"/>
      <c r="JV23" s="50"/>
      <c r="JW23" s="50"/>
      <c r="JX23" s="50"/>
      <c r="JY23" s="50"/>
      <c r="JZ23" s="50"/>
      <c r="KA23" s="50"/>
      <c r="KB23" s="50"/>
      <c r="KC23" s="50"/>
      <c r="KD23" s="50"/>
      <c r="KE23" s="50"/>
      <c r="KF23" s="50"/>
      <c r="KG23" s="50"/>
      <c r="KH23" s="50"/>
      <c r="KI23" s="50"/>
      <c r="KJ23" s="50"/>
      <c r="KK23" s="50"/>
      <c r="KL23" s="50"/>
      <c r="KM23" s="50"/>
      <c r="KN23" s="50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8"/>
    </row>
    <row r="24" spans="1:375" x14ac:dyDescent="0.15">
      <c r="A24" s="101"/>
      <c r="B24" s="97" t="s">
        <v>29</v>
      </c>
      <c r="C24" s="18" t="s">
        <v>30</v>
      </c>
      <c r="D24" s="54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6">
        <v>-1</v>
      </c>
      <c r="BA24" s="6">
        <v>2</v>
      </c>
      <c r="BB24" s="6">
        <v>3</v>
      </c>
      <c r="BC24" s="6">
        <v>2</v>
      </c>
      <c r="BD24" s="6">
        <v>2</v>
      </c>
      <c r="BE24" s="6">
        <v>2</v>
      </c>
      <c r="BF24" s="6">
        <v>2</v>
      </c>
      <c r="BG24" s="6">
        <v>2</v>
      </c>
      <c r="BH24" s="6">
        <v>2</v>
      </c>
      <c r="BI24" s="6">
        <v>2</v>
      </c>
      <c r="BJ24" s="6">
        <v>2</v>
      </c>
      <c r="BK24" s="6">
        <f t="shared" ref="BK24:BK25" si="80">AZ24*((3*BA24)+(2*BB24)+BC24+BD24+BE24+BF24+BG24+BH24+BI24+BJ24)</f>
        <v>-28</v>
      </c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7">
        <v>-1</v>
      </c>
      <c r="GC24" s="7">
        <v>2</v>
      </c>
      <c r="GD24" s="7">
        <v>2</v>
      </c>
      <c r="GE24" s="7">
        <v>1</v>
      </c>
      <c r="GF24" s="7">
        <v>1</v>
      </c>
      <c r="GG24" s="7">
        <v>2</v>
      </c>
      <c r="GH24" s="7">
        <v>1</v>
      </c>
      <c r="GI24" s="7">
        <v>2</v>
      </c>
      <c r="GJ24" s="7">
        <v>2</v>
      </c>
      <c r="GK24" s="7">
        <v>2</v>
      </c>
      <c r="GL24" s="7">
        <v>2</v>
      </c>
      <c r="GM24" s="7">
        <f t="shared" ref="GM24:GM25" si="81">GB24*((3*GC24)+(2*GD24)+GE24+GF24+GG24+GH24+GI24+GJ24+GK24+GL24)</f>
        <v>-23</v>
      </c>
      <c r="GN24" s="59">
        <v>1</v>
      </c>
      <c r="GO24" s="59">
        <v>3</v>
      </c>
      <c r="GP24" s="59">
        <v>3</v>
      </c>
      <c r="GQ24" s="59">
        <v>3</v>
      </c>
      <c r="GR24" s="59">
        <v>3</v>
      </c>
      <c r="GS24" s="59">
        <v>2</v>
      </c>
      <c r="GT24" s="59">
        <v>3</v>
      </c>
      <c r="GU24" s="59">
        <v>3</v>
      </c>
      <c r="GV24" s="59">
        <v>2</v>
      </c>
      <c r="GW24" s="59">
        <v>2</v>
      </c>
      <c r="GX24" s="59">
        <v>3</v>
      </c>
      <c r="GY24" s="59">
        <f t="shared" ref="GY24" si="82">GN24*((3*GO24)+(2*GP24)+GQ24+GR24+GS24+GT24+GU24+GV24+GW24+GX24)</f>
        <v>36</v>
      </c>
      <c r="GZ24" s="59">
        <v>1</v>
      </c>
      <c r="HA24" s="59">
        <v>3</v>
      </c>
      <c r="HB24" s="59">
        <v>4</v>
      </c>
      <c r="HC24" s="59">
        <v>4</v>
      </c>
      <c r="HD24" s="59">
        <v>3</v>
      </c>
      <c r="HE24" s="59">
        <v>3</v>
      </c>
      <c r="HF24" s="59">
        <v>3</v>
      </c>
      <c r="HG24" s="59">
        <v>3</v>
      </c>
      <c r="HH24" s="59">
        <v>3</v>
      </c>
      <c r="HI24" s="59">
        <v>3</v>
      </c>
      <c r="HJ24" s="59">
        <v>4</v>
      </c>
      <c r="HK24" s="59">
        <f t="shared" ref="HK24" si="83">GZ24*((3*HA24)+(2*HB24)+HC24+HD24+HE24+HF24+HG24+HH24+HI24+HJ24)</f>
        <v>43</v>
      </c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  <c r="IS24" s="50"/>
      <c r="IT24" s="50"/>
      <c r="IU24" s="50"/>
      <c r="IV24" s="50"/>
      <c r="IW24" s="50"/>
      <c r="IX24" s="50"/>
      <c r="IY24" s="50"/>
      <c r="IZ24" s="50"/>
      <c r="JA24" s="50"/>
      <c r="JB24" s="50"/>
      <c r="JC24" s="50"/>
      <c r="JD24" s="50"/>
      <c r="JE24" s="50"/>
      <c r="JF24" s="50"/>
      <c r="JG24" s="50"/>
      <c r="JH24" s="50"/>
      <c r="JI24" s="50"/>
      <c r="JJ24" s="50"/>
      <c r="JK24" s="50"/>
      <c r="JL24" s="50"/>
      <c r="JM24" s="50"/>
      <c r="JN24" s="50"/>
      <c r="JO24" s="50"/>
      <c r="JP24" s="50"/>
      <c r="JQ24" s="50"/>
      <c r="JR24" s="50"/>
      <c r="JS24" s="50"/>
      <c r="JT24" s="50"/>
      <c r="JU24" s="50"/>
      <c r="JV24" s="50"/>
      <c r="JW24" s="50"/>
      <c r="JX24" s="50"/>
      <c r="JY24" s="50"/>
      <c r="JZ24" s="50"/>
      <c r="KA24" s="50"/>
      <c r="KB24" s="50"/>
      <c r="KC24" s="50"/>
      <c r="KD24" s="50"/>
      <c r="KE24" s="50"/>
      <c r="KF24" s="50"/>
      <c r="KG24" s="50"/>
      <c r="KH24" s="50"/>
      <c r="KI24" s="50"/>
      <c r="KJ24" s="50"/>
      <c r="KK24" s="50"/>
      <c r="KL24" s="50"/>
      <c r="KM24" s="50"/>
      <c r="KN24" s="50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59">
        <v>1</v>
      </c>
      <c r="LE24" s="59">
        <v>3</v>
      </c>
      <c r="LF24" s="59">
        <v>4</v>
      </c>
      <c r="LG24" s="59">
        <v>3</v>
      </c>
      <c r="LH24" s="59">
        <v>3</v>
      </c>
      <c r="LI24" s="59">
        <v>3</v>
      </c>
      <c r="LJ24" s="59">
        <v>3</v>
      </c>
      <c r="LK24" s="59">
        <v>3</v>
      </c>
      <c r="LL24" s="59">
        <v>3</v>
      </c>
      <c r="LM24" s="59">
        <v>3</v>
      </c>
      <c r="LN24" s="59">
        <v>4</v>
      </c>
      <c r="LO24" s="59">
        <f t="shared" ref="LO24:LO25" si="84">LD24*((3*LE24)+(2*LF24)+LG24+LH24+LI24+LJ24+LK24+LL24+LM24+LN24)</f>
        <v>42</v>
      </c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8"/>
    </row>
    <row r="25" spans="1:375" x14ac:dyDescent="0.15">
      <c r="A25" s="101"/>
      <c r="B25" s="98"/>
      <c r="C25" s="33" t="s">
        <v>31</v>
      </c>
      <c r="D25" s="54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7">
        <v>-1</v>
      </c>
      <c r="BA25" s="7">
        <v>2</v>
      </c>
      <c r="BB25" s="7">
        <v>2</v>
      </c>
      <c r="BC25" s="7">
        <v>2</v>
      </c>
      <c r="BD25" s="7">
        <v>2</v>
      </c>
      <c r="BE25" s="7">
        <v>2</v>
      </c>
      <c r="BF25" s="7">
        <v>1</v>
      </c>
      <c r="BG25" s="7">
        <v>1</v>
      </c>
      <c r="BH25" s="7">
        <v>2</v>
      </c>
      <c r="BI25" s="7">
        <v>2</v>
      </c>
      <c r="BJ25" s="7">
        <v>2</v>
      </c>
      <c r="BK25" s="7">
        <f t="shared" si="80"/>
        <v>-24</v>
      </c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7">
        <v>-1</v>
      </c>
      <c r="GC25" s="7">
        <v>2</v>
      </c>
      <c r="GD25" s="7">
        <v>1</v>
      </c>
      <c r="GE25" s="7">
        <v>2</v>
      </c>
      <c r="GF25" s="7">
        <v>2</v>
      </c>
      <c r="GG25" s="7">
        <v>2</v>
      </c>
      <c r="GH25" s="7">
        <v>1</v>
      </c>
      <c r="GI25" s="7">
        <v>2</v>
      </c>
      <c r="GJ25" s="7">
        <v>2</v>
      </c>
      <c r="GK25" s="7">
        <v>2</v>
      </c>
      <c r="GL25" s="7">
        <v>2</v>
      </c>
      <c r="GM25" s="7">
        <f t="shared" si="81"/>
        <v>-23</v>
      </c>
      <c r="GN25" s="59">
        <v>1</v>
      </c>
      <c r="GO25" s="59">
        <v>4</v>
      </c>
      <c r="GP25" s="59">
        <v>3</v>
      </c>
      <c r="GQ25" s="59">
        <v>2</v>
      </c>
      <c r="GR25" s="59">
        <v>3</v>
      </c>
      <c r="GS25" s="59">
        <v>3</v>
      </c>
      <c r="GT25" s="59">
        <v>3</v>
      </c>
      <c r="GU25" s="59">
        <v>2</v>
      </c>
      <c r="GV25" s="59">
        <v>3</v>
      </c>
      <c r="GW25" s="59">
        <v>3</v>
      </c>
      <c r="GX25" s="59">
        <v>2</v>
      </c>
      <c r="GY25" s="59">
        <f t="shared" ref="GY25" si="85">GN25*((3*GO25)+(2*GP25)+GQ25+GR25+GS25+GT25+GU25+GV25+GW25+GX25)</f>
        <v>39</v>
      </c>
      <c r="GZ25" s="59">
        <v>1</v>
      </c>
      <c r="HA25" s="59">
        <v>3</v>
      </c>
      <c r="HB25" s="59">
        <v>4</v>
      </c>
      <c r="HC25" s="59">
        <v>4</v>
      </c>
      <c r="HD25" s="59">
        <v>3</v>
      </c>
      <c r="HE25" s="59">
        <v>3</v>
      </c>
      <c r="HF25" s="59">
        <v>3</v>
      </c>
      <c r="HG25" s="59">
        <v>3</v>
      </c>
      <c r="HH25" s="59">
        <v>3</v>
      </c>
      <c r="HI25" s="59">
        <v>3</v>
      </c>
      <c r="HJ25" s="59">
        <v>4</v>
      </c>
      <c r="HK25" s="59">
        <f t="shared" ref="HK25:HK26" si="86">GZ25*((3*HA25)+(2*HB25)+HC25+HD25+HE25+HF25+HG25+HH25+HI25+HJ25)</f>
        <v>43</v>
      </c>
      <c r="HL25" s="59">
        <v>1</v>
      </c>
      <c r="HM25" s="59">
        <v>3</v>
      </c>
      <c r="HN25" s="59">
        <v>3</v>
      </c>
      <c r="HO25" s="59">
        <v>2</v>
      </c>
      <c r="HP25" s="59">
        <v>3</v>
      </c>
      <c r="HQ25" s="59">
        <v>3</v>
      </c>
      <c r="HR25" s="59">
        <v>2</v>
      </c>
      <c r="HS25" s="59">
        <v>2</v>
      </c>
      <c r="HT25" s="59">
        <v>2</v>
      </c>
      <c r="HU25" s="59">
        <v>2</v>
      </c>
      <c r="HV25" s="59">
        <v>3</v>
      </c>
      <c r="HW25" s="59">
        <f t="shared" ref="HW25" si="87">HL25*((3*HM25)+(2*HN25)+HO25+HP25+HQ25+HR25+HS25+HT25+HU25+HV25)</f>
        <v>34</v>
      </c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  <c r="IW25" s="50"/>
      <c r="IX25" s="50"/>
      <c r="IY25" s="50"/>
      <c r="IZ25" s="50"/>
      <c r="JA25" s="50"/>
      <c r="JB25" s="50"/>
      <c r="JC25" s="50"/>
      <c r="JD25" s="50"/>
      <c r="JE25" s="50"/>
      <c r="JF25" s="50"/>
      <c r="JG25" s="50"/>
      <c r="JH25" s="50"/>
      <c r="JI25" s="50"/>
      <c r="JJ25" s="50"/>
      <c r="JK25" s="50"/>
      <c r="JL25" s="50"/>
      <c r="JM25" s="50"/>
      <c r="JN25" s="50"/>
      <c r="JO25" s="50"/>
      <c r="JP25" s="50"/>
      <c r="JQ25" s="50"/>
      <c r="JR25" s="50"/>
      <c r="JS25" s="50"/>
      <c r="JT25" s="50"/>
      <c r="JU25" s="50"/>
      <c r="JV25" s="50"/>
      <c r="JW25" s="50"/>
      <c r="JX25" s="50"/>
      <c r="JY25" s="50"/>
      <c r="JZ25" s="50"/>
      <c r="KA25" s="50"/>
      <c r="KB25" s="50"/>
      <c r="KC25" s="50"/>
      <c r="KD25" s="50"/>
      <c r="KE25" s="50"/>
      <c r="KF25" s="50"/>
      <c r="KG25" s="50"/>
      <c r="KH25" s="50"/>
      <c r="KI25" s="50"/>
      <c r="KJ25" s="50"/>
      <c r="KK25" s="50"/>
      <c r="KL25" s="50"/>
      <c r="KM25" s="50"/>
      <c r="KN25" s="50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59">
        <v>1</v>
      </c>
      <c r="LE25" s="59">
        <v>3</v>
      </c>
      <c r="LF25" s="59">
        <v>4</v>
      </c>
      <c r="LG25" s="59">
        <v>4</v>
      </c>
      <c r="LH25" s="59">
        <v>3</v>
      </c>
      <c r="LI25" s="59">
        <v>3</v>
      </c>
      <c r="LJ25" s="59">
        <v>3</v>
      </c>
      <c r="LK25" s="59">
        <v>2</v>
      </c>
      <c r="LL25" s="59">
        <v>3</v>
      </c>
      <c r="LM25" s="59">
        <v>3</v>
      </c>
      <c r="LN25" s="59">
        <v>3</v>
      </c>
      <c r="LO25" s="59">
        <f t="shared" si="84"/>
        <v>41</v>
      </c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8"/>
    </row>
    <row r="26" spans="1:375" ht="9" thickBot="1" x14ac:dyDescent="0.2">
      <c r="A26" s="101"/>
      <c r="B26" s="99"/>
      <c r="C26" s="33" t="s">
        <v>67</v>
      </c>
      <c r="D26" s="54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6">
        <v>-1</v>
      </c>
      <c r="AC26" s="6">
        <v>5</v>
      </c>
      <c r="AD26" s="6">
        <v>2</v>
      </c>
      <c r="AE26" s="6">
        <v>4</v>
      </c>
      <c r="AF26" s="6">
        <v>3</v>
      </c>
      <c r="AG26" s="6">
        <v>3</v>
      </c>
      <c r="AH26" s="6">
        <v>2</v>
      </c>
      <c r="AI26" s="6">
        <v>3</v>
      </c>
      <c r="AJ26" s="6">
        <v>2</v>
      </c>
      <c r="AK26" s="6">
        <v>4</v>
      </c>
      <c r="AL26" s="6">
        <v>4</v>
      </c>
      <c r="AM26" s="6">
        <f t="shared" ref="AM26" si="88">AB26*((3*AC26)+(2*AD26)+AE26+AF26+AG26+AH26+AI26+AJ26+AK26+AL26)</f>
        <v>-44</v>
      </c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9">
        <v>1</v>
      </c>
      <c r="HA26" s="59">
        <v>3</v>
      </c>
      <c r="HB26" s="59">
        <v>2</v>
      </c>
      <c r="HC26" s="59">
        <v>2</v>
      </c>
      <c r="HD26" s="59">
        <v>2</v>
      </c>
      <c r="HE26" s="59">
        <v>2</v>
      </c>
      <c r="HF26" s="59">
        <v>2</v>
      </c>
      <c r="HG26" s="59">
        <v>2</v>
      </c>
      <c r="HH26" s="59">
        <v>2</v>
      </c>
      <c r="HI26" s="59">
        <v>2</v>
      </c>
      <c r="HJ26" s="59">
        <v>3</v>
      </c>
      <c r="HK26" s="59">
        <f t="shared" si="86"/>
        <v>30</v>
      </c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  <c r="IS26" s="50"/>
      <c r="IT26" s="50"/>
      <c r="IU26" s="50"/>
      <c r="IV26" s="50"/>
      <c r="IW26" s="50"/>
      <c r="IX26" s="50"/>
      <c r="IY26" s="50"/>
      <c r="IZ26" s="50"/>
      <c r="JA26" s="50"/>
      <c r="JB26" s="50"/>
      <c r="JC26" s="50"/>
      <c r="JD26" s="50"/>
      <c r="JE26" s="50"/>
      <c r="JF26" s="50"/>
      <c r="JG26" s="50"/>
      <c r="JH26" s="50"/>
      <c r="JI26" s="50"/>
      <c r="JJ26" s="50"/>
      <c r="JK26" s="50"/>
      <c r="JL26" s="50"/>
      <c r="JM26" s="50"/>
      <c r="JN26" s="50"/>
      <c r="JO26" s="50"/>
      <c r="JP26" s="50"/>
      <c r="JQ26" s="50"/>
      <c r="JR26" s="50"/>
      <c r="JS26" s="50"/>
      <c r="JT26" s="50"/>
      <c r="JU26" s="50"/>
      <c r="JV26" s="50"/>
      <c r="JW26" s="50"/>
      <c r="JX26" s="50"/>
      <c r="JY26" s="50"/>
      <c r="JZ26" s="50"/>
      <c r="KA26" s="50"/>
      <c r="KB26" s="50"/>
      <c r="KC26" s="50"/>
      <c r="KD26" s="50"/>
      <c r="KE26" s="50"/>
      <c r="KF26" s="50"/>
      <c r="KG26" s="50"/>
      <c r="KH26" s="50"/>
      <c r="KI26" s="50"/>
      <c r="KJ26" s="50"/>
      <c r="KK26" s="50"/>
      <c r="KL26" s="50"/>
      <c r="KM26" s="50"/>
      <c r="KN26" s="50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8"/>
    </row>
    <row r="27" spans="1:375" x14ac:dyDescent="0.15">
      <c r="A27" s="101"/>
      <c r="B27" s="97" t="s">
        <v>68</v>
      </c>
      <c r="C27" s="31" t="s">
        <v>69</v>
      </c>
      <c r="D27" s="54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9">
        <v>1</v>
      </c>
      <c r="AC27" s="59">
        <v>3</v>
      </c>
      <c r="AD27" s="59">
        <v>4</v>
      </c>
      <c r="AE27" s="59">
        <v>3</v>
      </c>
      <c r="AF27" s="59">
        <v>3</v>
      </c>
      <c r="AG27" s="59">
        <v>3</v>
      </c>
      <c r="AH27" s="59">
        <v>2</v>
      </c>
      <c r="AI27" s="59">
        <v>3</v>
      </c>
      <c r="AJ27" s="59">
        <v>2</v>
      </c>
      <c r="AK27" s="59">
        <v>4</v>
      </c>
      <c r="AL27" s="59">
        <v>4</v>
      </c>
      <c r="AM27" s="59">
        <f t="shared" ref="AM27" si="89">AB27*((3*AC27)+(2*AD27)+AE27+AF27+AG27+AH27+AI27+AJ27+AK27+AL27)</f>
        <v>41</v>
      </c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9">
        <v>1</v>
      </c>
      <c r="HA27" s="59">
        <v>3</v>
      </c>
      <c r="HB27" s="59">
        <v>2</v>
      </c>
      <c r="HC27" s="59">
        <v>2</v>
      </c>
      <c r="HD27" s="59">
        <v>2</v>
      </c>
      <c r="HE27" s="59">
        <v>2</v>
      </c>
      <c r="HF27" s="59">
        <v>2</v>
      </c>
      <c r="HG27" s="59">
        <v>2</v>
      </c>
      <c r="HH27" s="59">
        <v>2</v>
      </c>
      <c r="HI27" s="59">
        <v>2</v>
      </c>
      <c r="HJ27" s="59">
        <v>3</v>
      </c>
      <c r="HK27" s="59">
        <f t="shared" ref="HK27" si="90">GZ27*((3*HA27)+(2*HB27)+HC27+HD27+HE27+HF27+HG27+HH27+HI27+HJ27)</f>
        <v>30</v>
      </c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  <c r="IT27" s="50"/>
      <c r="IU27" s="50"/>
      <c r="IV27" s="50"/>
      <c r="IW27" s="50"/>
      <c r="IX27" s="50"/>
      <c r="IY27" s="50"/>
      <c r="IZ27" s="50"/>
      <c r="JA27" s="50"/>
      <c r="JB27" s="50"/>
      <c r="JC27" s="50"/>
      <c r="JD27" s="50"/>
      <c r="JE27" s="50"/>
      <c r="JF27" s="50"/>
      <c r="JG27" s="50"/>
      <c r="JH27" s="50"/>
      <c r="JI27" s="50"/>
      <c r="JJ27" s="50"/>
      <c r="JK27" s="50"/>
      <c r="JL27" s="50"/>
      <c r="JM27" s="50"/>
      <c r="JN27" s="50"/>
      <c r="JO27" s="50"/>
      <c r="JP27" s="50"/>
      <c r="JQ27" s="50"/>
      <c r="JR27" s="50"/>
      <c r="JS27" s="50"/>
      <c r="JT27" s="50"/>
      <c r="JU27" s="50"/>
      <c r="JV27" s="50"/>
      <c r="JW27" s="50"/>
      <c r="JX27" s="50"/>
      <c r="JY27" s="50"/>
      <c r="JZ27" s="50"/>
      <c r="KA27" s="50"/>
      <c r="KB27" s="50"/>
      <c r="KC27" s="50"/>
      <c r="KD27" s="50"/>
      <c r="KE27" s="50"/>
      <c r="KF27" s="50"/>
      <c r="KG27" s="50"/>
      <c r="KH27" s="50"/>
      <c r="KI27" s="50"/>
      <c r="KJ27" s="50"/>
      <c r="KK27" s="50"/>
      <c r="KL27" s="50"/>
      <c r="KM27" s="50"/>
      <c r="KN27" s="50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6">
        <v>-1</v>
      </c>
      <c r="MC27" s="6">
        <v>4</v>
      </c>
      <c r="MD27" s="6">
        <v>4</v>
      </c>
      <c r="ME27" s="6">
        <v>2</v>
      </c>
      <c r="MF27" s="6">
        <v>3</v>
      </c>
      <c r="MG27" s="6">
        <v>2</v>
      </c>
      <c r="MH27" s="6">
        <v>2</v>
      </c>
      <c r="MI27" s="6">
        <v>2</v>
      </c>
      <c r="MJ27" s="6">
        <v>1</v>
      </c>
      <c r="MK27" s="6">
        <v>1</v>
      </c>
      <c r="ML27" s="6">
        <v>3</v>
      </c>
      <c r="MM27" s="6">
        <f t="shared" ref="MM27" si="91">MB27*((3*MC27)+(2*MD27)+ME27+MF27+MG27+MH27+MI27+MJ27+MK27+ML27)</f>
        <v>-36</v>
      </c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8"/>
    </row>
    <row r="28" spans="1:375" x14ac:dyDescent="0.15">
      <c r="A28" s="101"/>
      <c r="B28" s="98"/>
      <c r="C28" s="34" t="s">
        <v>70</v>
      </c>
      <c r="D28" s="54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9">
        <v>1</v>
      </c>
      <c r="AC28" s="59">
        <v>3</v>
      </c>
      <c r="AD28" s="59">
        <v>3</v>
      </c>
      <c r="AE28" s="59">
        <v>3</v>
      </c>
      <c r="AF28" s="59">
        <v>3</v>
      </c>
      <c r="AG28" s="59">
        <v>2</v>
      </c>
      <c r="AH28" s="59">
        <v>2</v>
      </c>
      <c r="AI28" s="59">
        <v>2</v>
      </c>
      <c r="AJ28" s="59">
        <v>2</v>
      </c>
      <c r="AK28" s="59">
        <v>2</v>
      </c>
      <c r="AL28" s="59">
        <v>2</v>
      </c>
      <c r="AM28" s="59">
        <f t="shared" ref="AM28:AM30" si="92">AB28*((3*AC28)+(2*AD28)+AE28+AF28+AG28+AH28+AI28+AJ28+AK28+AL28)</f>
        <v>33</v>
      </c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  <c r="IS28" s="50"/>
      <c r="IT28" s="50"/>
      <c r="IU28" s="50"/>
      <c r="IV28" s="50"/>
      <c r="IW28" s="50"/>
      <c r="IX28" s="50"/>
      <c r="IY28" s="50"/>
      <c r="IZ28" s="50"/>
      <c r="JA28" s="50"/>
      <c r="JB28" s="50"/>
      <c r="JC28" s="50"/>
      <c r="JD28" s="50"/>
      <c r="JE28" s="50"/>
      <c r="JF28" s="50"/>
      <c r="JG28" s="50"/>
      <c r="JH28" s="50"/>
      <c r="JI28" s="50"/>
      <c r="JJ28" s="50"/>
      <c r="JK28" s="50"/>
      <c r="JL28" s="50"/>
      <c r="JM28" s="50"/>
      <c r="JN28" s="50"/>
      <c r="JO28" s="50"/>
      <c r="JP28" s="50"/>
      <c r="JQ28" s="50"/>
      <c r="JR28" s="50"/>
      <c r="JS28" s="50"/>
      <c r="JT28" s="50"/>
      <c r="JU28" s="50"/>
      <c r="JV28" s="50"/>
      <c r="JW28" s="50"/>
      <c r="JX28" s="50"/>
      <c r="JY28" s="50"/>
      <c r="JZ28" s="50"/>
      <c r="KA28" s="50"/>
      <c r="KB28" s="50"/>
      <c r="KC28" s="50"/>
      <c r="KD28" s="50"/>
      <c r="KE28" s="50"/>
      <c r="KF28" s="50"/>
      <c r="KG28" s="50"/>
      <c r="KH28" s="50"/>
      <c r="KI28" s="50"/>
      <c r="KJ28" s="50"/>
      <c r="KK28" s="50"/>
      <c r="KL28" s="50"/>
      <c r="KM28" s="50"/>
      <c r="KN28" s="50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6">
        <v>-1</v>
      </c>
      <c r="MC28" s="6">
        <v>3</v>
      </c>
      <c r="MD28" s="6">
        <v>4</v>
      </c>
      <c r="ME28" s="6">
        <v>2</v>
      </c>
      <c r="MF28" s="6">
        <v>4</v>
      </c>
      <c r="MG28" s="6">
        <v>2</v>
      </c>
      <c r="MH28" s="6">
        <v>2</v>
      </c>
      <c r="MI28" s="6">
        <v>2</v>
      </c>
      <c r="MJ28" s="6">
        <v>2</v>
      </c>
      <c r="MK28" s="6">
        <v>2</v>
      </c>
      <c r="ML28" s="6">
        <v>3</v>
      </c>
      <c r="MM28" s="6">
        <f t="shared" ref="MM28" si="93">MB28*((3*MC28)+(2*MD28)+ME28+MF28+MG28+MH28+MI28+MJ28+MK28+ML28)</f>
        <v>-36</v>
      </c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8"/>
    </row>
    <row r="29" spans="1:375" ht="9" thickBot="1" x14ac:dyDescent="0.2">
      <c r="A29" s="101"/>
      <c r="B29" s="99"/>
      <c r="C29" s="32" t="s">
        <v>72</v>
      </c>
      <c r="D29" s="54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6">
        <v>-1</v>
      </c>
      <c r="Q29" s="6">
        <v>3</v>
      </c>
      <c r="R29" s="6">
        <v>3</v>
      </c>
      <c r="S29" s="6">
        <v>3</v>
      </c>
      <c r="T29" s="6">
        <v>3</v>
      </c>
      <c r="U29" s="6">
        <v>3</v>
      </c>
      <c r="V29" s="6">
        <v>2</v>
      </c>
      <c r="W29" s="6">
        <v>3</v>
      </c>
      <c r="X29" s="6">
        <v>2</v>
      </c>
      <c r="Y29" s="6">
        <v>2</v>
      </c>
      <c r="Z29" s="6">
        <v>3</v>
      </c>
      <c r="AA29" s="6">
        <f t="shared" ref="AA29" si="94">P29*((3*Q29)+(2*R29)+S29+T29+U29+V29+W29+X29+Y29+Z29)</f>
        <v>-36</v>
      </c>
      <c r="AB29" s="6">
        <v>-1</v>
      </c>
      <c r="AC29" s="6">
        <v>3</v>
      </c>
      <c r="AD29" s="6">
        <v>4</v>
      </c>
      <c r="AE29" s="6">
        <v>2</v>
      </c>
      <c r="AF29" s="6">
        <v>3</v>
      </c>
      <c r="AG29" s="6">
        <v>3</v>
      </c>
      <c r="AH29" s="6">
        <v>2</v>
      </c>
      <c r="AI29" s="6">
        <v>3</v>
      </c>
      <c r="AJ29" s="6">
        <v>2</v>
      </c>
      <c r="AK29" s="6">
        <v>2</v>
      </c>
      <c r="AL29" s="6">
        <v>3</v>
      </c>
      <c r="AM29" s="6">
        <f t="shared" si="92"/>
        <v>-37</v>
      </c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  <c r="IT29" s="50"/>
      <c r="IU29" s="50"/>
      <c r="IV29" s="50"/>
      <c r="IW29" s="50"/>
      <c r="IX29" s="50"/>
      <c r="IY29" s="50"/>
      <c r="IZ29" s="50"/>
      <c r="JA29" s="50"/>
      <c r="JB29" s="50"/>
      <c r="JC29" s="50"/>
      <c r="JD29" s="50"/>
      <c r="JE29" s="50"/>
      <c r="JF29" s="50"/>
      <c r="JG29" s="50"/>
      <c r="JH29" s="50"/>
      <c r="JI29" s="50"/>
      <c r="JJ29" s="50"/>
      <c r="JK29" s="50"/>
      <c r="JL29" s="50"/>
      <c r="JM29" s="50"/>
      <c r="JN29" s="50"/>
      <c r="JO29" s="50"/>
      <c r="JP29" s="50"/>
      <c r="JQ29" s="50"/>
      <c r="JR29" s="50"/>
      <c r="JS29" s="50"/>
      <c r="JT29" s="50"/>
      <c r="JU29" s="50"/>
      <c r="JV29" s="50"/>
      <c r="JW29" s="50"/>
      <c r="JX29" s="50"/>
      <c r="JY29" s="50"/>
      <c r="JZ29" s="50"/>
      <c r="KA29" s="50"/>
      <c r="KB29" s="50"/>
      <c r="KC29" s="50"/>
      <c r="KD29" s="50"/>
      <c r="KE29" s="50"/>
      <c r="KF29" s="50"/>
      <c r="KG29" s="50"/>
      <c r="KH29" s="50"/>
      <c r="KI29" s="50"/>
      <c r="KJ29" s="50"/>
      <c r="KK29" s="50"/>
      <c r="KL29" s="50"/>
      <c r="KM29" s="50"/>
      <c r="KN29" s="50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8"/>
    </row>
    <row r="30" spans="1:375" ht="9" thickBot="1" x14ac:dyDescent="0.2">
      <c r="A30" s="101"/>
      <c r="B30" s="35" t="s">
        <v>71</v>
      </c>
      <c r="C30" s="36" t="s">
        <v>73</v>
      </c>
      <c r="D30" s="54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6">
        <v>-1</v>
      </c>
      <c r="Q30" s="6">
        <v>4</v>
      </c>
      <c r="R30" s="6">
        <v>4</v>
      </c>
      <c r="S30" s="6">
        <v>3</v>
      </c>
      <c r="T30" s="6">
        <v>3</v>
      </c>
      <c r="U30" s="6">
        <v>3</v>
      </c>
      <c r="V30" s="6">
        <v>3</v>
      </c>
      <c r="W30" s="6">
        <v>3</v>
      </c>
      <c r="X30" s="6">
        <v>3</v>
      </c>
      <c r="Y30" s="6">
        <v>3</v>
      </c>
      <c r="Z30" s="6">
        <v>4</v>
      </c>
      <c r="AA30" s="6">
        <f t="shared" ref="AA30:AA31" si="95">P30*((3*Q30)+(2*R30)+S30+T30+U30+V30+W30+X30+Y30+Z30)</f>
        <v>-45</v>
      </c>
      <c r="AB30" s="6">
        <v>-1</v>
      </c>
      <c r="AC30" s="6">
        <v>3</v>
      </c>
      <c r="AD30" s="6">
        <v>4</v>
      </c>
      <c r="AE30" s="6">
        <v>2</v>
      </c>
      <c r="AF30" s="6">
        <v>3</v>
      </c>
      <c r="AG30" s="6">
        <v>3</v>
      </c>
      <c r="AH30" s="6">
        <v>3</v>
      </c>
      <c r="AI30" s="6">
        <v>3</v>
      </c>
      <c r="AJ30" s="6">
        <v>3</v>
      </c>
      <c r="AK30" s="6">
        <v>3</v>
      </c>
      <c r="AL30" s="6">
        <v>4</v>
      </c>
      <c r="AM30" s="6">
        <f t="shared" si="92"/>
        <v>-41</v>
      </c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  <c r="IS30" s="50"/>
      <c r="IT30" s="50"/>
      <c r="IU30" s="50"/>
      <c r="IV30" s="50"/>
      <c r="IW30" s="50"/>
      <c r="IX30" s="50"/>
      <c r="IY30" s="50"/>
      <c r="IZ30" s="50"/>
      <c r="JA30" s="50"/>
      <c r="JB30" s="50"/>
      <c r="JC30" s="50"/>
      <c r="JD30" s="50"/>
      <c r="JE30" s="50"/>
      <c r="JF30" s="50"/>
      <c r="JG30" s="50"/>
      <c r="JH30" s="50"/>
      <c r="JI30" s="50"/>
      <c r="JJ30" s="50"/>
      <c r="JK30" s="50"/>
      <c r="JL30" s="50"/>
      <c r="JM30" s="50"/>
      <c r="JN30" s="50"/>
      <c r="JO30" s="50"/>
      <c r="JP30" s="50"/>
      <c r="JQ30" s="50"/>
      <c r="JR30" s="50"/>
      <c r="JS30" s="50"/>
      <c r="JT30" s="50"/>
      <c r="JU30" s="50"/>
      <c r="JV30" s="50"/>
      <c r="JW30" s="50"/>
      <c r="JX30" s="50"/>
      <c r="JY30" s="50"/>
      <c r="JZ30" s="50"/>
      <c r="KA30" s="50"/>
      <c r="KB30" s="50"/>
      <c r="KC30" s="50"/>
      <c r="KD30" s="50"/>
      <c r="KE30" s="50"/>
      <c r="KF30" s="50"/>
      <c r="KG30" s="50"/>
      <c r="KH30" s="50"/>
      <c r="KI30" s="50"/>
      <c r="KJ30" s="50"/>
      <c r="KK30" s="50"/>
      <c r="KL30" s="50"/>
      <c r="KM30" s="50"/>
      <c r="KN30" s="50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6">
        <v>-1</v>
      </c>
      <c r="MC30" s="6">
        <v>3</v>
      </c>
      <c r="MD30" s="6">
        <v>3</v>
      </c>
      <c r="ME30" s="6">
        <v>2</v>
      </c>
      <c r="MF30" s="6">
        <v>2</v>
      </c>
      <c r="MG30" s="6">
        <v>3</v>
      </c>
      <c r="MH30" s="6">
        <v>2</v>
      </c>
      <c r="MI30" s="6">
        <v>2</v>
      </c>
      <c r="MJ30" s="6">
        <v>2</v>
      </c>
      <c r="MK30" s="6">
        <v>2</v>
      </c>
      <c r="ML30" s="6">
        <v>3</v>
      </c>
      <c r="MM30" s="6">
        <f t="shared" ref="MM30" si="96">MB30*((3*MC30)+(2*MD30)+ME30+MF30+MG30+MH30+MI30+MJ30+MK30+ML30)</f>
        <v>-33</v>
      </c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8"/>
    </row>
    <row r="31" spans="1:375" x14ac:dyDescent="0.15">
      <c r="A31" s="101"/>
      <c r="B31" s="97" t="s">
        <v>74</v>
      </c>
      <c r="C31" s="38" t="s">
        <v>75</v>
      </c>
      <c r="D31" s="54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9">
        <v>1</v>
      </c>
      <c r="Q31" s="59">
        <v>2</v>
      </c>
      <c r="R31" s="59">
        <v>2</v>
      </c>
      <c r="S31" s="59">
        <v>2</v>
      </c>
      <c r="T31" s="59">
        <v>2</v>
      </c>
      <c r="U31" s="59">
        <v>2</v>
      </c>
      <c r="V31" s="59">
        <v>2</v>
      </c>
      <c r="W31" s="59">
        <v>2</v>
      </c>
      <c r="X31" s="59">
        <v>2</v>
      </c>
      <c r="Y31" s="59">
        <v>2</v>
      </c>
      <c r="Z31" s="59">
        <v>3</v>
      </c>
      <c r="AA31" s="59">
        <f t="shared" si="95"/>
        <v>27</v>
      </c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64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  <c r="IV31" s="50"/>
      <c r="IW31" s="50"/>
      <c r="IX31" s="50"/>
      <c r="IY31" s="50"/>
      <c r="IZ31" s="50"/>
      <c r="JA31" s="50"/>
      <c r="JB31" s="50"/>
      <c r="JC31" s="50"/>
      <c r="JD31" s="50"/>
      <c r="JE31" s="50"/>
      <c r="JF31" s="50"/>
      <c r="JG31" s="50"/>
      <c r="JH31" s="50"/>
      <c r="JI31" s="50"/>
      <c r="JJ31" s="50"/>
      <c r="JK31" s="50"/>
      <c r="JL31" s="50"/>
      <c r="JM31" s="50"/>
      <c r="JN31" s="50"/>
      <c r="JO31" s="50"/>
      <c r="JP31" s="50"/>
      <c r="JQ31" s="50"/>
      <c r="JR31" s="50"/>
      <c r="JS31" s="50"/>
      <c r="JT31" s="50"/>
      <c r="JU31" s="50"/>
      <c r="JV31" s="50"/>
      <c r="JW31" s="50"/>
      <c r="JX31" s="50"/>
      <c r="JY31" s="50"/>
      <c r="JZ31" s="50"/>
      <c r="KA31" s="50"/>
      <c r="KB31" s="50"/>
      <c r="KC31" s="50"/>
      <c r="KD31" s="50"/>
      <c r="KE31" s="50"/>
      <c r="KF31" s="50"/>
      <c r="KG31" s="50"/>
      <c r="KH31" s="50"/>
      <c r="KI31" s="50"/>
      <c r="KJ31" s="50"/>
      <c r="KK31" s="50"/>
      <c r="KL31" s="50"/>
      <c r="KM31" s="50"/>
      <c r="KN31" s="50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59">
        <v>1</v>
      </c>
      <c r="MC31" s="59">
        <v>3</v>
      </c>
      <c r="MD31" s="59">
        <v>2</v>
      </c>
      <c r="ME31" s="59">
        <v>2</v>
      </c>
      <c r="MF31" s="59">
        <v>2</v>
      </c>
      <c r="MG31" s="59">
        <v>2</v>
      </c>
      <c r="MH31" s="59">
        <v>2</v>
      </c>
      <c r="MI31" s="59">
        <v>2</v>
      </c>
      <c r="MJ31" s="59">
        <v>2</v>
      </c>
      <c r="MK31" s="59">
        <v>2</v>
      </c>
      <c r="ML31" s="59">
        <v>3</v>
      </c>
      <c r="MM31" s="59">
        <f t="shared" ref="MM31:MM32" si="97">MB31*((3*MC31)+(2*MD31)+ME31+MF31+MG31+MH31+MI31+MJ31+MK31+ML31)</f>
        <v>30</v>
      </c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8"/>
    </row>
    <row r="32" spans="1:375" ht="9" thickBot="1" x14ac:dyDescent="0.2">
      <c r="A32" s="102"/>
      <c r="B32" s="99"/>
      <c r="C32" s="39" t="s">
        <v>76</v>
      </c>
      <c r="D32" s="55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6">
        <v>-1</v>
      </c>
      <c r="AC32" s="6">
        <v>4</v>
      </c>
      <c r="AD32" s="6">
        <v>4</v>
      </c>
      <c r="AE32" s="6">
        <v>2</v>
      </c>
      <c r="AF32" s="6">
        <v>2</v>
      </c>
      <c r="AG32" s="6">
        <v>2</v>
      </c>
      <c r="AH32" s="6">
        <v>2</v>
      </c>
      <c r="AI32" s="6">
        <v>1</v>
      </c>
      <c r="AJ32" s="6">
        <v>2</v>
      </c>
      <c r="AK32" s="6">
        <v>2</v>
      </c>
      <c r="AL32" s="6">
        <v>3</v>
      </c>
      <c r="AM32" s="6">
        <f t="shared" ref="AM32" si="98">AB32*((3*AC32)+(2*AD32)+AE32+AF32+AG32+AH32+AI32+AJ32+AK32+AL32)</f>
        <v>-36</v>
      </c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7">
        <v>-1</v>
      </c>
      <c r="BM32" s="7">
        <v>2</v>
      </c>
      <c r="BN32" s="7">
        <v>2</v>
      </c>
      <c r="BO32" s="7">
        <v>2</v>
      </c>
      <c r="BP32" s="7">
        <v>2</v>
      </c>
      <c r="BQ32" s="7">
        <v>2</v>
      </c>
      <c r="BR32" s="7">
        <v>1</v>
      </c>
      <c r="BS32" s="7">
        <v>1</v>
      </c>
      <c r="BT32" s="7">
        <v>2</v>
      </c>
      <c r="BU32" s="7">
        <v>2</v>
      </c>
      <c r="BV32" s="7">
        <v>2</v>
      </c>
      <c r="BW32" s="7">
        <f t="shared" ref="BW32" si="99">BL32*((3*BM32)+(2*BN32)+BO32+BP32+BQ32+BR32+BS32+BT32+BU32+BV32)</f>
        <v>-24</v>
      </c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7">
        <v>-1</v>
      </c>
      <c r="FQ32" s="7">
        <v>1</v>
      </c>
      <c r="FR32" s="7">
        <v>1</v>
      </c>
      <c r="FS32" s="7">
        <v>1</v>
      </c>
      <c r="FT32" s="7">
        <v>2</v>
      </c>
      <c r="FU32" s="7">
        <v>1</v>
      </c>
      <c r="FV32" s="7">
        <v>1</v>
      </c>
      <c r="FW32" s="7">
        <v>2</v>
      </c>
      <c r="FX32" s="7">
        <v>1</v>
      </c>
      <c r="FY32" s="7">
        <v>1</v>
      </c>
      <c r="FZ32" s="7">
        <v>1</v>
      </c>
      <c r="GA32" s="7">
        <f t="shared" ref="GA32" si="100">FP32*((3*FQ32)+(2*FR32)+FS32+FT32+FU32+FV32+FW32+FX32+FY32+FZ32)</f>
        <v>-15</v>
      </c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65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7">
        <v>-1</v>
      </c>
      <c r="HM32" s="7">
        <v>2</v>
      </c>
      <c r="HN32" s="7">
        <v>2</v>
      </c>
      <c r="HO32" s="7">
        <v>2</v>
      </c>
      <c r="HP32" s="7">
        <v>1</v>
      </c>
      <c r="HQ32" s="7">
        <v>2</v>
      </c>
      <c r="HR32" s="7">
        <v>1</v>
      </c>
      <c r="HS32" s="7">
        <v>1</v>
      </c>
      <c r="HT32" s="7">
        <v>1</v>
      </c>
      <c r="HU32" s="7">
        <v>1</v>
      </c>
      <c r="HV32" s="7">
        <v>2</v>
      </c>
      <c r="HW32" s="7">
        <f t="shared" ref="HW32" si="101">HL32*((3*HM32)+(2*HN32)+HO32+HP32+HQ32+HR32+HS32+HT32+HU32+HV32)</f>
        <v>-21</v>
      </c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6">
        <v>-1</v>
      </c>
      <c r="IK32" s="6">
        <v>4</v>
      </c>
      <c r="IL32" s="6">
        <v>1</v>
      </c>
      <c r="IM32" s="6">
        <v>2</v>
      </c>
      <c r="IN32" s="6">
        <v>3</v>
      </c>
      <c r="IO32" s="6">
        <v>2</v>
      </c>
      <c r="IP32" s="6">
        <v>3</v>
      </c>
      <c r="IQ32" s="6">
        <v>2</v>
      </c>
      <c r="IR32" s="6">
        <v>1</v>
      </c>
      <c r="IS32" s="6">
        <v>1</v>
      </c>
      <c r="IT32" s="6">
        <v>4</v>
      </c>
      <c r="IU32" s="6">
        <f t="shared" ref="IU32" si="102">IJ32*((3*IK32)+(2*IL32)+IM32+IN32+IO32+IP32+IQ32+IR32+IS32+IT32)</f>
        <v>-32</v>
      </c>
      <c r="IV32" s="56"/>
      <c r="IW32" s="56"/>
      <c r="IX32" s="56"/>
      <c r="IY32" s="56"/>
      <c r="IZ32" s="56"/>
      <c r="JA32" s="56"/>
      <c r="JB32" s="56"/>
      <c r="JC32" s="56"/>
      <c r="JD32" s="56"/>
      <c r="JE32" s="56"/>
      <c r="JF32" s="56"/>
      <c r="JG32" s="56"/>
      <c r="JH32" s="56"/>
      <c r="JI32" s="56"/>
      <c r="JJ32" s="56"/>
      <c r="JK32" s="56"/>
      <c r="JL32" s="56"/>
      <c r="JM32" s="56"/>
      <c r="JN32" s="56"/>
      <c r="JO32" s="56"/>
      <c r="JP32" s="56"/>
      <c r="JQ32" s="56"/>
      <c r="JR32" s="56"/>
      <c r="JS32" s="56"/>
      <c r="JT32" s="56"/>
      <c r="JU32" s="56"/>
      <c r="JV32" s="56"/>
      <c r="JW32" s="56"/>
      <c r="JX32" s="56"/>
      <c r="JY32" s="56"/>
      <c r="JZ32" s="56"/>
      <c r="KA32" s="56"/>
      <c r="KB32" s="56"/>
      <c r="KC32" s="56"/>
      <c r="KD32" s="56"/>
      <c r="KE32" s="56"/>
      <c r="KF32" s="56"/>
      <c r="KG32" s="56"/>
      <c r="KH32" s="56"/>
      <c r="KI32" s="56"/>
      <c r="KJ32" s="56"/>
      <c r="KK32" s="56"/>
      <c r="KL32" s="56"/>
      <c r="KM32" s="56"/>
      <c r="KN32" s="56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7">
        <v>-1</v>
      </c>
      <c r="MC32" s="7">
        <v>3</v>
      </c>
      <c r="MD32" s="7">
        <v>2</v>
      </c>
      <c r="ME32" s="7">
        <v>2</v>
      </c>
      <c r="MF32" s="7">
        <v>1</v>
      </c>
      <c r="MG32" s="7">
        <v>1</v>
      </c>
      <c r="MH32" s="7">
        <v>1</v>
      </c>
      <c r="MI32" s="7">
        <v>2</v>
      </c>
      <c r="MJ32" s="7">
        <v>1</v>
      </c>
      <c r="MK32" s="7">
        <v>1</v>
      </c>
      <c r="ML32" s="7">
        <v>2</v>
      </c>
      <c r="MM32" s="7">
        <f t="shared" si="97"/>
        <v>-24</v>
      </c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10"/>
    </row>
    <row r="33" spans="3:207" x14ac:dyDescent="0.15">
      <c r="C33" s="12"/>
    </row>
    <row r="34" spans="3:207" x14ac:dyDescent="0.15">
      <c r="C34" s="12"/>
    </row>
    <row r="35" spans="3:207" x14ac:dyDescent="0.15">
      <c r="C35" s="12"/>
    </row>
    <row r="36" spans="3:207" x14ac:dyDescent="0.15">
      <c r="C36" s="12"/>
    </row>
    <row r="37" spans="3:207" x14ac:dyDescent="0.15">
      <c r="C37" s="12"/>
    </row>
    <row r="39" spans="3:207" x14ac:dyDescent="0.15">
      <c r="AM39" s="11"/>
      <c r="AY39" s="11"/>
      <c r="BK39" s="11"/>
    </row>
    <row r="40" spans="3:207" x14ac:dyDescent="0.15">
      <c r="EQ40" s="11"/>
    </row>
    <row r="41" spans="3:207" x14ac:dyDescent="0.15">
      <c r="GA41" s="11"/>
    </row>
    <row r="42" spans="3:207" x14ac:dyDescent="0.15">
      <c r="FZ42" s="11"/>
      <c r="GX42" s="11"/>
      <c r="GY42" s="11"/>
    </row>
  </sheetData>
  <mergeCells count="56">
    <mergeCell ref="B27:B29"/>
    <mergeCell ref="B31:B32"/>
    <mergeCell ref="A22:A32"/>
    <mergeCell ref="B24:B26"/>
    <mergeCell ref="A2:A6"/>
    <mergeCell ref="B2:B6"/>
    <mergeCell ref="B15:B16"/>
    <mergeCell ref="A8:A17"/>
    <mergeCell ref="B18:B20"/>
    <mergeCell ref="A18:A21"/>
    <mergeCell ref="B22:B23"/>
    <mergeCell ref="P6:AA6"/>
    <mergeCell ref="BL6:BW6"/>
    <mergeCell ref="B8:B9"/>
    <mergeCell ref="B10:B11"/>
    <mergeCell ref="B12:B14"/>
    <mergeCell ref="AN6:AY6"/>
    <mergeCell ref="AZ6:BK6"/>
    <mergeCell ref="D6:O6"/>
    <mergeCell ref="C2:C6"/>
    <mergeCell ref="FP6:GA6"/>
    <mergeCell ref="ER6:FC6"/>
    <mergeCell ref="BX6:CI6"/>
    <mergeCell ref="AB6:AM6"/>
    <mergeCell ref="DH6:DS6"/>
    <mergeCell ref="CJ6:CU6"/>
    <mergeCell ref="CV6:DG6"/>
    <mergeCell ref="CJ5:II5"/>
    <mergeCell ref="JH6:JS6"/>
    <mergeCell ref="JT6:KE6"/>
    <mergeCell ref="D5:AY5"/>
    <mergeCell ref="AZ5:CI5"/>
    <mergeCell ref="GZ6:HK6"/>
    <mergeCell ref="DT6:EE6"/>
    <mergeCell ref="HL6:HW6"/>
    <mergeCell ref="HX6:II6"/>
    <mergeCell ref="EF6:EQ6"/>
    <mergeCell ref="FD6:FO6"/>
    <mergeCell ref="GB6:GM6"/>
    <mergeCell ref="GN6:GY6"/>
    <mergeCell ref="A1:NK1"/>
    <mergeCell ref="D2:NK2"/>
    <mergeCell ref="CJ3:NK3"/>
    <mergeCell ref="D4:NK4"/>
    <mergeCell ref="MB6:MM6"/>
    <mergeCell ref="MN6:MY6"/>
    <mergeCell ref="MZ6:NK6"/>
    <mergeCell ref="MB5:NK5"/>
    <mergeCell ref="D3:CI3"/>
    <mergeCell ref="KF6:KQ6"/>
    <mergeCell ref="KR6:LC6"/>
    <mergeCell ref="LD6:LO6"/>
    <mergeCell ref="LP6:MA6"/>
    <mergeCell ref="IJ5:MA5"/>
    <mergeCell ref="IJ6:IU6"/>
    <mergeCell ref="IV6:JG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zoomScale="140" zoomScaleNormal="140" workbookViewId="0">
      <selection activeCell="C2" sqref="C2:C6"/>
    </sheetView>
  </sheetViews>
  <sheetFormatPr baseColWidth="10" defaultColWidth="11.42578125" defaultRowHeight="8.25" x14ac:dyDescent="0.15"/>
  <cols>
    <col min="1" max="1" width="10.140625" style="1" customWidth="1"/>
    <col min="2" max="2" width="17.7109375" style="4" customWidth="1"/>
    <col min="3" max="3" width="30" style="2" customWidth="1"/>
    <col min="4" max="4" width="3" style="58" customWidth="1"/>
    <col min="5" max="5" width="3.42578125" style="58" customWidth="1"/>
    <col min="6" max="6" width="3.85546875" style="58" customWidth="1"/>
    <col min="7" max="7" width="6.7109375" style="58" customWidth="1"/>
    <col min="8" max="8" width="3" style="58" customWidth="1"/>
    <col min="9" max="9" width="4.42578125" style="58" customWidth="1"/>
    <col min="10" max="10" width="3" style="58" customWidth="1"/>
    <col min="11" max="14" width="2.85546875" style="58" bestFit="1" customWidth="1"/>
    <col min="15" max="15" width="2.7109375" style="58" bestFit="1" customWidth="1"/>
    <col min="16" max="17" width="2.85546875" style="58" bestFit="1" customWidth="1"/>
    <col min="18" max="18" width="3.5703125" style="58" customWidth="1"/>
    <col min="19" max="19" width="2.7109375" style="58" bestFit="1" customWidth="1"/>
    <col min="20" max="20" width="2.140625" style="1" customWidth="1"/>
    <col min="21" max="21" width="2.5703125" style="1" customWidth="1"/>
    <col min="22" max="22" width="3.42578125" style="1" customWidth="1"/>
    <col min="23" max="23" width="3" style="1" customWidth="1"/>
    <col min="24" max="25" width="2.7109375" style="1" bestFit="1" customWidth="1"/>
    <col min="26" max="26" width="3.28515625" style="1" customWidth="1"/>
    <col min="27" max="29" width="2.7109375" style="1" bestFit="1" customWidth="1"/>
    <col min="30" max="30" width="3.5703125" style="1" customWidth="1"/>
    <col min="31" max="31" width="2.7109375" style="1" bestFit="1" customWidth="1"/>
    <col min="32" max="32" width="2.28515625" style="1" customWidth="1"/>
    <col min="33" max="33" width="2.5703125" style="1" customWidth="1"/>
    <col min="34" max="34" width="0.42578125" style="1" customWidth="1"/>
    <col min="35" max="16384" width="11.42578125" style="1"/>
  </cols>
  <sheetData>
    <row r="1" spans="1:34" s="14" customFormat="1" ht="72.75" customHeight="1" x14ac:dyDescent="0.15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</row>
    <row r="2" spans="1:34" ht="15" customHeight="1" x14ac:dyDescent="0.15">
      <c r="A2" s="126" t="s">
        <v>0</v>
      </c>
      <c r="B2" s="126" t="s">
        <v>1</v>
      </c>
      <c r="C2" s="126" t="s">
        <v>2</v>
      </c>
      <c r="D2" s="125" t="s">
        <v>99</v>
      </c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38"/>
    </row>
    <row r="3" spans="1:34" x14ac:dyDescent="0.15">
      <c r="A3" s="126"/>
      <c r="B3" s="126"/>
      <c r="C3" s="126"/>
      <c r="D3" s="127" t="s">
        <v>98</v>
      </c>
      <c r="E3" s="123"/>
      <c r="F3" s="123"/>
      <c r="G3" s="123"/>
      <c r="H3" s="123"/>
      <c r="I3" s="123"/>
      <c r="J3" s="124" t="s">
        <v>5</v>
      </c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9"/>
      <c r="AH3" s="138"/>
    </row>
    <row r="4" spans="1:34" ht="12.75" customHeight="1" thickBot="1" x14ac:dyDescent="0.2">
      <c r="A4" s="126"/>
      <c r="B4" s="126"/>
      <c r="C4" s="126"/>
      <c r="D4" s="122" t="s">
        <v>6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38"/>
    </row>
    <row r="5" spans="1:34" ht="19.5" customHeight="1" thickBot="1" x14ac:dyDescent="0.2">
      <c r="A5" s="126"/>
      <c r="B5" s="126"/>
      <c r="C5" s="126"/>
      <c r="D5" s="121" t="s">
        <v>32</v>
      </c>
      <c r="E5" s="121"/>
      <c r="F5" s="121"/>
      <c r="G5" s="120" t="s">
        <v>7</v>
      </c>
      <c r="H5" s="120"/>
      <c r="I5" s="119"/>
      <c r="J5" s="118" t="s">
        <v>40</v>
      </c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9"/>
      <c r="W5" s="73" t="s">
        <v>96</v>
      </c>
      <c r="X5" s="73"/>
      <c r="Y5" s="73"/>
      <c r="Z5" s="73"/>
      <c r="AA5" s="73"/>
      <c r="AB5" s="73"/>
      <c r="AC5" s="73"/>
      <c r="AD5" s="74"/>
      <c r="AE5" s="73" t="s">
        <v>97</v>
      </c>
      <c r="AF5" s="73"/>
      <c r="AG5" s="130"/>
      <c r="AH5" s="138"/>
    </row>
    <row r="6" spans="1:34" ht="135.75" customHeight="1" x14ac:dyDescent="0.15">
      <c r="A6" s="126"/>
      <c r="B6" s="126"/>
      <c r="C6" s="126"/>
      <c r="D6" s="128" t="s">
        <v>33</v>
      </c>
      <c r="E6" s="110" t="s">
        <v>34</v>
      </c>
      <c r="F6" s="110" t="s">
        <v>35</v>
      </c>
      <c r="G6" s="112" t="s">
        <v>38</v>
      </c>
      <c r="H6" s="112" t="s">
        <v>37</v>
      </c>
      <c r="I6" s="111" t="s">
        <v>39</v>
      </c>
      <c r="J6" s="113" t="s">
        <v>41</v>
      </c>
      <c r="K6" s="113" t="s">
        <v>42</v>
      </c>
      <c r="L6" s="113" t="s">
        <v>43</v>
      </c>
      <c r="M6" s="114" t="s">
        <v>44</v>
      </c>
      <c r="N6" s="113" t="s">
        <v>45</v>
      </c>
      <c r="O6" s="114" t="s">
        <v>46</v>
      </c>
      <c r="P6" s="113" t="s">
        <v>47</v>
      </c>
      <c r="Q6" s="113" t="s">
        <v>48</v>
      </c>
      <c r="R6" s="113" t="s">
        <v>49</v>
      </c>
      <c r="S6" s="115" t="s">
        <v>50</v>
      </c>
      <c r="T6" s="113" t="s">
        <v>51</v>
      </c>
      <c r="U6" s="113" t="s">
        <v>52</v>
      </c>
      <c r="V6" s="113" t="s">
        <v>53</v>
      </c>
      <c r="W6" s="116" t="s">
        <v>55</v>
      </c>
      <c r="X6" s="116" t="s">
        <v>56</v>
      </c>
      <c r="Y6" s="116" t="s">
        <v>57</v>
      </c>
      <c r="Z6" s="116" t="s">
        <v>58</v>
      </c>
      <c r="AA6" s="116" t="s">
        <v>95</v>
      </c>
      <c r="AB6" s="116" t="s">
        <v>60</v>
      </c>
      <c r="AC6" s="116" t="s">
        <v>61</v>
      </c>
      <c r="AD6" s="116" t="s">
        <v>62</v>
      </c>
      <c r="AE6" s="117" t="s">
        <v>64</v>
      </c>
      <c r="AF6" s="117" t="s">
        <v>65</v>
      </c>
      <c r="AG6" s="131" t="s">
        <v>66</v>
      </c>
      <c r="AH6" s="138"/>
    </row>
    <row r="7" spans="1:34" ht="11.25" customHeight="1" thickBot="1" x14ac:dyDescent="0.2">
      <c r="A7" s="16"/>
      <c r="B7" s="15"/>
      <c r="C7" s="15"/>
      <c r="D7" s="46" t="s">
        <v>18</v>
      </c>
      <c r="E7" s="46" t="s">
        <v>18</v>
      </c>
      <c r="F7" s="46" t="s">
        <v>18</v>
      </c>
      <c r="G7" s="46" t="s">
        <v>18</v>
      </c>
      <c r="H7" s="46" t="s">
        <v>18</v>
      </c>
      <c r="I7" s="46" t="s">
        <v>18</v>
      </c>
      <c r="J7" s="46" t="s">
        <v>18</v>
      </c>
      <c r="K7" s="46" t="s">
        <v>18</v>
      </c>
      <c r="L7" s="46" t="s">
        <v>18</v>
      </c>
      <c r="M7" s="46" t="s">
        <v>18</v>
      </c>
      <c r="N7" s="46" t="s">
        <v>18</v>
      </c>
      <c r="O7" s="46" t="s">
        <v>18</v>
      </c>
      <c r="P7" s="46" t="s">
        <v>18</v>
      </c>
      <c r="Q7" s="46" t="s">
        <v>18</v>
      </c>
      <c r="R7" s="46" t="s">
        <v>18</v>
      </c>
      <c r="S7" s="48" t="s">
        <v>18</v>
      </c>
      <c r="T7" s="48" t="s">
        <v>18</v>
      </c>
      <c r="U7" s="48" t="s">
        <v>18</v>
      </c>
      <c r="V7" s="48" t="s">
        <v>18</v>
      </c>
      <c r="W7" s="48" t="s">
        <v>18</v>
      </c>
      <c r="X7" s="48" t="s">
        <v>18</v>
      </c>
      <c r="Y7" s="48" t="s">
        <v>18</v>
      </c>
      <c r="Z7" s="48" t="s">
        <v>18</v>
      </c>
      <c r="AA7" s="48" t="s">
        <v>18</v>
      </c>
      <c r="AB7" s="48" t="s">
        <v>18</v>
      </c>
      <c r="AC7" s="48" t="s">
        <v>18</v>
      </c>
      <c r="AD7" s="48" t="s">
        <v>18</v>
      </c>
      <c r="AE7" s="48" t="s">
        <v>18</v>
      </c>
      <c r="AF7" s="48" t="s">
        <v>18</v>
      </c>
      <c r="AG7" s="132" t="s">
        <v>18</v>
      </c>
      <c r="AH7" s="138"/>
    </row>
    <row r="8" spans="1:34" x14ac:dyDescent="0.15">
      <c r="A8" s="89" t="s">
        <v>19</v>
      </c>
      <c r="B8" s="85" t="s">
        <v>20</v>
      </c>
      <c r="C8" s="18" t="s">
        <v>77</v>
      </c>
      <c r="D8" s="44"/>
      <c r="E8" s="44"/>
      <c r="F8" s="44"/>
      <c r="G8" s="44"/>
      <c r="H8" s="44"/>
      <c r="I8" s="44"/>
      <c r="J8" s="45">
        <v>-26</v>
      </c>
      <c r="K8" s="45">
        <v>-27</v>
      </c>
      <c r="L8" s="44"/>
      <c r="M8" s="44"/>
      <c r="N8" s="44"/>
      <c r="O8" s="44"/>
      <c r="P8" s="44"/>
      <c r="Q8" s="44"/>
      <c r="R8" s="44"/>
      <c r="S8" s="53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133"/>
      <c r="AH8" s="138"/>
    </row>
    <row r="9" spans="1:34" ht="9" thickBot="1" x14ac:dyDescent="0.2">
      <c r="A9" s="90"/>
      <c r="B9" s="86"/>
      <c r="C9" s="19" t="s">
        <v>78</v>
      </c>
      <c r="D9" s="3"/>
      <c r="E9" s="3"/>
      <c r="F9" s="3"/>
      <c r="G9" s="3"/>
      <c r="H9" s="3"/>
      <c r="I9" s="3"/>
      <c r="J9" s="6">
        <v>-33</v>
      </c>
      <c r="K9" s="6">
        <v>-35</v>
      </c>
      <c r="L9" s="3"/>
      <c r="M9" s="3"/>
      <c r="N9" s="6">
        <v>-34</v>
      </c>
      <c r="O9" s="3"/>
      <c r="P9" s="3"/>
      <c r="Q9" s="6">
        <v>-41</v>
      </c>
      <c r="R9" s="3"/>
      <c r="S9" s="50"/>
      <c r="T9" s="59">
        <v>36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6">
        <v>-33</v>
      </c>
      <c r="AF9" s="6">
        <v>-32</v>
      </c>
      <c r="AG9" s="134">
        <v>33</v>
      </c>
      <c r="AH9" s="138"/>
    </row>
    <row r="10" spans="1:34" x14ac:dyDescent="0.15">
      <c r="A10" s="90"/>
      <c r="B10" s="85" t="s">
        <v>21</v>
      </c>
      <c r="C10" s="18" t="s">
        <v>79</v>
      </c>
      <c r="D10" s="3"/>
      <c r="E10" s="3"/>
      <c r="F10" s="3"/>
      <c r="G10" s="3"/>
      <c r="H10" s="3"/>
      <c r="I10" s="3"/>
      <c r="J10" s="6">
        <v>-49</v>
      </c>
      <c r="K10" s="6">
        <v>-33</v>
      </c>
      <c r="L10" s="6">
        <v>-37</v>
      </c>
      <c r="M10" s="3"/>
      <c r="N10" s="6">
        <v>-31</v>
      </c>
      <c r="O10" s="3"/>
      <c r="P10" s="3"/>
      <c r="Q10" s="7">
        <v>-21</v>
      </c>
      <c r="R10" s="6">
        <v>-32</v>
      </c>
      <c r="S10" s="6">
        <v>-34</v>
      </c>
      <c r="T10" s="6">
        <v>-31</v>
      </c>
      <c r="U10" s="6">
        <v>-29</v>
      </c>
      <c r="V10" s="7">
        <v>-22</v>
      </c>
      <c r="W10" s="3"/>
      <c r="X10" s="3"/>
      <c r="Y10" s="3"/>
      <c r="Z10" s="3"/>
      <c r="AA10" s="3"/>
      <c r="AB10" s="6">
        <v>-27</v>
      </c>
      <c r="AC10" s="3"/>
      <c r="AD10" s="3"/>
      <c r="AE10" s="6">
        <v>-33</v>
      </c>
      <c r="AF10" s="6">
        <v>-33</v>
      </c>
      <c r="AG10" s="134">
        <v>36</v>
      </c>
      <c r="AH10" s="138"/>
    </row>
    <row r="11" spans="1:34" ht="9" thickBot="1" x14ac:dyDescent="0.2">
      <c r="A11" s="90"/>
      <c r="B11" s="86"/>
      <c r="C11" s="19" t="s">
        <v>22</v>
      </c>
      <c r="D11" s="3"/>
      <c r="E11" s="3"/>
      <c r="F11" s="3"/>
      <c r="G11" s="3"/>
      <c r="H11" s="3"/>
      <c r="I11" s="3"/>
      <c r="J11" s="6">
        <v>-30</v>
      </c>
      <c r="K11" s="6">
        <v>-33</v>
      </c>
      <c r="L11" s="6">
        <v>-35</v>
      </c>
      <c r="M11" s="3"/>
      <c r="N11" s="6">
        <v>-35</v>
      </c>
      <c r="O11" s="6">
        <v>-35</v>
      </c>
      <c r="P11" s="6">
        <v>-35</v>
      </c>
      <c r="Q11" s="6">
        <v>-28</v>
      </c>
      <c r="R11" s="3"/>
      <c r="S11" s="6">
        <v>-39</v>
      </c>
      <c r="T11" s="3"/>
      <c r="U11" s="6">
        <v>-32</v>
      </c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135"/>
      <c r="AH11" s="138"/>
    </row>
    <row r="12" spans="1:34" ht="18.75" customHeight="1" x14ac:dyDescent="0.15">
      <c r="A12" s="90"/>
      <c r="B12" s="85" t="s">
        <v>80</v>
      </c>
      <c r="C12" s="20" t="s">
        <v>100</v>
      </c>
      <c r="D12" s="3"/>
      <c r="E12" s="3"/>
      <c r="F12" s="3"/>
      <c r="G12" s="7">
        <v>-23</v>
      </c>
      <c r="H12" s="3"/>
      <c r="I12" s="3"/>
      <c r="J12" s="6">
        <v>-29</v>
      </c>
      <c r="K12" s="7">
        <v>-20</v>
      </c>
      <c r="L12" s="6">
        <v>-27</v>
      </c>
      <c r="M12" s="6">
        <v>-27</v>
      </c>
      <c r="N12" s="6">
        <v>-27</v>
      </c>
      <c r="O12" s="6">
        <v>-27</v>
      </c>
      <c r="P12" s="6">
        <v>-25</v>
      </c>
      <c r="Q12" s="6">
        <v>-28</v>
      </c>
      <c r="R12" s="3"/>
      <c r="S12" s="50"/>
      <c r="T12" s="3"/>
      <c r="U12" s="6">
        <v>-25</v>
      </c>
      <c r="V12" s="3"/>
      <c r="W12" s="3"/>
      <c r="X12" s="3"/>
      <c r="Y12" s="3"/>
      <c r="Z12" s="3"/>
      <c r="AA12" s="7">
        <v>-22</v>
      </c>
      <c r="AB12" s="6">
        <v>-25</v>
      </c>
      <c r="AC12" s="3"/>
      <c r="AD12" s="6">
        <v>-32</v>
      </c>
      <c r="AE12" s="7">
        <v>-20</v>
      </c>
      <c r="AF12" s="7">
        <v>-23</v>
      </c>
      <c r="AG12" s="136">
        <v>23</v>
      </c>
      <c r="AH12" s="138"/>
    </row>
    <row r="13" spans="1:34" x14ac:dyDescent="0.15">
      <c r="A13" s="90"/>
      <c r="B13" s="87"/>
      <c r="C13" s="21" t="s">
        <v>82</v>
      </c>
      <c r="D13" s="3"/>
      <c r="E13" s="3"/>
      <c r="F13" s="3"/>
      <c r="G13" s="3"/>
      <c r="H13" s="3"/>
      <c r="I13" s="3"/>
      <c r="J13" s="50"/>
      <c r="K13" s="50"/>
      <c r="L13" s="6">
        <v>-35</v>
      </c>
      <c r="M13" s="6">
        <v>-34</v>
      </c>
      <c r="N13" s="3"/>
      <c r="O13" s="6">
        <v>-35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135"/>
      <c r="AH13" s="138"/>
    </row>
    <row r="14" spans="1:34" ht="9" thickBot="1" x14ac:dyDescent="0.2">
      <c r="A14" s="90"/>
      <c r="B14" s="88"/>
      <c r="C14" s="23" t="s">
        <v>83</v>
      </c>
      <c r="D14" s="3"/>
      <c r="E14" s="3"/>
      <c r="F14" s="3"/>
      <c r="G14" s="3"/>
      <c r="H14" s="3"/>
      <c r="I14" s="3"/>
      <c r="J14" s="3"/>
      <c r="K14" s="50"/>
      <c r="L14" s="50"/>
      <c r="M14" s="50"/>
      <c r="N14" s="50"/>
      <c r="O14" s="3"/>
      <c r="P14" s="50"/>
      <c r="Q14" s="3"/>
      <c r="R14" s="50"/>
      <c r="S14" s="3"/>
      <c r="T14" s="3"/>
      <c r="U14" s="3"/>
      <c r="V14" s="3"/>
      <c r="W14" s="6">
        <v>-43</v>
      </c>
      <c r="X14" s="3"/>
      <c r="Y14" s="3"/>
      <c r="Z14" s="3"/>
      <c r="AA14" s="7">
        <v>-18</v>
      </c>
      <c r="AB14" s="3"/>
      <c r="AC14" s="3"/>
      <c r="AD14" s="6">
        <v>-27</v>
      </c>
      <c r="AE14" s="3"/>
      <c r="AF14" s="3"/>
      <c r="AG14" s="136">
        <v>31</v>
      </c>
      <c r="AH14" s="138"/>
    </row>
    <row r="15" spans="1:34" ht="16.5" x14ac:dyDescent="0.15">
      <c r="A15" s="90"/>
      <c r="B15" s="85" t="s">
        <v>84</v>
      </c>
      <c r="C15" s="22" t="s">
        <v>85</v>
      </c>
      <c r="D15" s="3"/>
      <c r="E15" s="3"/>
      <c r="F15" s="3"/>
      <c r="G15" s="6">
        <v>-37</v>
      </c>
      <c r="H15" s="49">
        <v>-50</v>
      </c>
      <c r="I15" s="3"/>
      <c r="J15" s="6">
        <v>-31</v>
      </c>
      <c r="K15" s="6">
        <v>-31</v>
      </c>
      <c r="L15" s="6">
        <v>-29</v>
      </c>
      <c r="M15" s="6">
        <v>-29</v>
      </c>
      <c r="N15" s="6">
        <v>-29</v>
      </c>
      <c r="O15" s="6">
        <v>-29</v>
      </c>
      <c r="P15" s="6">
        <v>-29</v>
      </c>
      <c r="Q15" s="7">
        <v>-24</v>
      </c>
      <c r="R15" s="6">
        <v>-26</v>
      </c>
      <c r="S15" s="6">
        <v>-35</v>
      </c>
      <c r="T15" s="6">
        <v>-25</v>
      </c>
      <c r="U15" s="6">
        <v>-26</v>
      </c>
      <c r="V15" s="3"/>
      <c r="W15" s="3"/>
      <c r="X15" s="3"/>
      <c r="Y15" s="3"/>
      <c r="Z15" s="6">
        <v>-35</v>
      </c>
      <c r="AA15" s="3"/>
      <c r="AB15" s="3"/>
      <c r="AC15" s="6">
        <v>-25</v>
      </c>
      <c r="AD15" s="3"/>
      <c r="AE15" s="6">
        <v>-47</v>
      </c>
      <c r="AF15" s="6">
        <v>-47</v>
      </c>
      <c r="AG15" s="135"/>
      <c r="AH15" s="138"/>
    </row>
    <row r="16" spans="1:34" ht="9" thickBot="1" x14ac:dyDescent="0.2">
      <c r="A16" s="90"/>
      <c r="B16" s="86"/>
      <c r="C16" s="24" t="s">
        <v>23</v>
      </c>
      <c r="D16" s="3"/>
      <c r="E16" s="3"/>
      <c r="F16" s="3"/>
      <c r="G16" s="6">
        <v>-25</v>
      </c>
      <c r="H16" s="6">
        <v>-35</v>
      </c>
      <c r="I16" s="3"/>
      <c r="J16" s="6">
        <v>-32</v>
      </c>
      <c r="K16" s="6">
        <v>-28</v>
      </c>
      <c r="L16" s="6">
        <v>-32</v>
      </c>
      <c r="M16" s="6">
        <v>-32</v>
      </c>
      <c r="N16" s="6">
        <v>-32</v>
      </c>
      <c r="O16" s="6">
        <v>-32</v>
      </c>
      <c r="P16" s="6">
        <v>-32</v>
      </c>
      <c r="Q16" s="7">
        <v>-24</v>
      </c>
      <c r="R16" s="7">
        <v>-22</v>
      </c>
      <c r="S16" s="6">
        <v>-27</v>
      </c>
      <c r="T16" s="7">
        <v>-20</v>
      </c>
      <c r="U16" s="6">
        <v>-34</v>
      </c>
      <c r="V16" s="7">
        <v>-22</v>
      </c>
      <c r="W16" s="3"/>
      <c r="X16" s="6">
        <v>-26</v>
      </c>
      <c r="Y16" s="6">
        <v>-27</v>
      </c>
      <c r="Z16" s="6">
        <v>-26</v>
      </c>
      <c r="AA16" s="3"/>
      <c r="AB16" s="3"/>
      <c r="AC16" s="7">
        <v>-22</v>
      </c>
      <c r="AD16" s="3"/>
      <c r="AE16" s="6">
        <v>-47</v>
      </c>
      <c r="AF16" s="6">
        <v>-47</v>
      </c>
      <c r="AG16" s="135"/>
      <c r="AH16" s="138"/>
    </row>
    <row r="17" spans="1:34" ht="9" thickBot="1" x14ac:dyDescent="0.2">
      <c r="A17" s="90"/>
      <c r="B17" s="57" t="s">
        <v>86</v>
      </c>
      <c r="C17" s="26" t="s">
        <v>87</v>
      </c>
      <c r="D17" s="41"/>
      <c r="E17" s="41"/>
      <c r="F17" s="41"/>
      <c r="G17" s="41"/>
      <c r="H17" s="42">
        <v>-33</v>
      </c>
      <c r="I17" s="51">
        <v>-19</v>
      </c>
      <c r="J17" s="6">
        <v>-46</v>
      </c>
      <c r="K17" s="42">
        <v>-35</v>
      </c>
      <c r="L17" s="42">
        <v>-47</v>
      </c>
      <c r="M17" s="42">
        <v>-47</v>
      </c>
      <c r="N17" s="42">
        <v>-46</v>
      </c>
      <c r="O17" s="42">
        <v>-47</v>
      </c>
      <c r="P17" s="42">
        <v>-47</v>
      </c>
      <c r="Q17" s="42">
        <v>-46</v>
      </c>
      <c r="R17" s="42">
        <v>-37</v>
      </c>
      <c r="S17" s="3"/>
      <c r="T17" s="60">
        <v>33</v>
      </c>
      <c r="U17" s="6">
        <v>-42</v>
      </c>
      <c r="V17" s="6">
        <v>-25</v>
      </c>
      <c r="W17" s="3"/>
      <c r="X17" s="3"/>
      <c r="Y17" s="3"/>
      <c r="Z17" s="3"/>
      <c r="AA17" s="3"/>
      <c r="AB17" s="3"/>
      <c r="AC17" s="60">
        <v>25</v>
      </c>
      <c r="AD17" s="3"/>
      <c r="AE17" s="6">
        <v>-49</v>
      </c>
      <c r="AF17" s="60">
        <v>48</v>
      </c>
      <c r="AG17" s="136">
        <v>49</v>
      </c>
      <c r="AH17" s="138"/>
    </row>
    <row r="18" spans="1:34" x14ac:dyDescent="0.15">
      <c r="A18" s="89" t="s">
        <v>24</v>
      </c>
      <c r="B18" s="91" t="s">
        <v>88</v>
      </c>
      <c r="C18" s="22" t="s">
        <v>89</v>
      </c>
      <c r="D18" s="44"/>
      <c r="E18" s="44"/>
      <c r="F18" s="44"/>
      <c r="G18" s="44"/>
      <c r="H18" s="44"/>
      <c r="I18" s="44"/>
      <c r="J18" s="49">
        <v>-53</v>
      </c>
      <c r="K18" s="53"/>
      <c r="L18" s="53"/>
      <c r="M18" s="53"/>
      <c r="N18" s="53"/>
      <c r="O18" s="53"/>
      <c r="P18" s="53"/>
      <c r="Q18" s="53"/>
      <c r="R18" s="53"/>
      <c r="S18" s="50"/>
      <c r="T18" s="50"/>
      <c r="U18" s="50"/>
      <c r="V18" s="50"/>
      <c r="W18" s="50"/>
      <c r="X18" s="50"/>
      <c r="Y18" s="50"/>
      <c r="Z18" s="50"/>
      <c r="AA18" s="3"/>
      <c r="AB18" s="3"/>
      <c r="AC18" s="3"/>
      <c r="AD18" s="3"/>
      <c r="AE18" s="3"/>
      <c r="AF18" s="3"/>
      <c r="AG18" s="135"/>
      <c r="AH18" s="138"/>
    </row>
    <row r="19" spans="1:34" x14ac:dyDescent="0.15">
      <c r="A19" s="90"/>
      <c r="B19" s="92"/>
      <c r="C19" s="27" t="s">
        <v>90</v>
      </c>
      <c r="D19" s="3"/>
      <c r="E19" s="3"/>
      <c r="F19" s="3"/>
      <c r="G19" s="3"/>
      <c r="H19" s="3"/>
      <c r="I19" s="3"/>
      <c r="J19" s="6">
        <v>-36</v>
      </c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3"/>
      <c r="AB19" s="3"/>
      <c r="AC19" s="3"/>
      <c r="AD19" s="3"/>
      <c r="AE19" s="3"/>
      <c r="AF19" s="3"/>
      <c r="AG19" s="135"/>
      <c r="AH19" s="138"/>
    </row>
    <row r="20" spans="1:34" ht="9" thickBot="1" x14ac:dyDescent="0.2">
      <c r="A20" s="90"/>
      <c r="B20" s="93"/>
      <c r="C20" s="28" t="s">
        <v>91</v>
      </c>
      <c r="D20" s="3"/>
      <c r="E20" s="3"/>
      <c r="F20" s="3"/>
      <c r="G20" s="6">
        <v>-32</v>
      </c>
      <c r="H20" s="3"/>
      <c r="I20" s="50"/>
      <c r="J20" s="50"/>
      <c r="K20" s="50"/>
      <c r="L20" s="50"/>
      <c r="M20" s="50"/>
      <c r="N20" s="50"/>
      <c r="O20" s="50"/>
      <c r="P20" s="50"/>
      <c r="Q20" s="50"/>
      <c r="R20" s="6">
        <v>-32</v>
      </c>
      <c r="S20" s="50"/>
      <c r="T20" s="50"/>
      <c r="U20" s="50"/>
      <c r="V20" s="50"/>
      <c r="W20" s="50"/>
      <c r="X20" s="50"/>
      <c r="Y20" s="50"/>
      <c r="Z20" s="50"/>
      <c r="AA20" s="3"/>
      <c r="AB20" s="3"/>
      <c r="AC20" s="3"/>
      <c r="AD20" s="3"/>
      <c r="AE20" s="3"/>
      <c r="AF20" s="3"/>
      <c r="AG20" s="135"/>
      <c r="AH20" s="138"/>
    </row>
    <row r="21" spans="1:34" ht="17.25" thickBot="1" x14ac:dyDescent="0.2">
      <c r="A21" s="94"/>
      <c r="B21" s="29" t="s">
        <v>92</v>
      </c>
      <c r="C21" s="30" t="s">
        <v>101</v>
      </c>
      <c r="D21" s="9"/>
      <c r="E21" s="9"/>
      <c r="F21" s="9"/>
      <c r="G21" s="9"/>
      <c r="H21" s="9"/>
      <c r="I21" s="56"/>
      <c r="J21" s="56"/>
      <c r="K21" s="56"/>
      <c r="L21" s="42">
        <v>-42</v>
      </c>
      <c r="M21" s="42">
        <v>-42</v>
      </c>
      <c r="N21" s="6">
        <v>-28</v>
      </c>
      <c r="O21" s="6">
        <v>-28</v>
      </c>
      <c r="P21" s="6">
        <v>-32</v>
      </c>
      <c r="Q21" s="6">
        <v>-27</v>
      </c>
      <c r="R21" s="56"/>
      <c r="S21" s="50"/>
      <c r="T21" s="50"/>
      <c r="U21" s="50"/>
      <c r="V21" s="50"/>
      <c r="W21" s="50"/>
      <c r="X21" s="50"/>
      <c r="Y21" s="50"/>
      <c r="Z21" s="50"/>
      <c r="AA21" s="3"/>
      <c r="AB21" s="3"/>
      <c r="AC21" s="3"/>
      <c r="AD21" s="3"/>
      <c r="AE21" s="3"/>
      <c r="AF21" s="3"/>
      <c r="AG21" s="135"/>
      <c r="AH21" s="138"/>
    </row>
    <row r="22" spans="1:34" x14ac:dyDescent="0.15">
      <c r="A22" s="100" t="s">
        <v>25</v>
      </c>
      <c r="B22" s="95" t="s">
        <v>27</v>
      </c>
      <c r="C22" s="31" t="s">
        <v>26</v>
      </c>
      <c r="D22" s="53"/>
      <c r="E22" s="53"/>
      <c r="F22" s="6">
        <v>-39</v>
      </c>
      <c r="G22" s="50"/>
      <c r="H22" s="50"/>
      <c r="I22" s="53"/>
      <c r="J22" s="53"/>
      <c r="K22" s="53"/>
      <c r="L22" s="53"/>
      <c r="M22" s="53"/>
      <c r="N22" s="53"/>
      <c r="O22" s="53"/>
      <c r="P22" s="53"/>
      <c r="Q22" s="53"/>
      <c r="R22" s="50"/>
      <c r="S22" s="50"/>
      <c r="T22" s="50"/>
      <c r="U22" s="50"/>
      <c r="V22" s="50"/>
      <c r="W22" s="50"/>
      <c r="X22" s="50"/>
      <c r="Y22" s="50"/>
      <c r="Z22" s="50"/>
      <c r="AA22" s="3"/>
      <c r="AB22" s="3"/>
      <c r="AC22" s="3"/>
      <c r="AD22" s="3"/>
      <c r="AE22" s="60">
        <v>44</v>
      </c>
      <c r="AF22" s="3"/>
      <c r="AG22" s="135"/>
      <c r="AH22" s="138"/>
    </row>
    <row r="23" spans="1:34" ht="9" thickBot="1" x14ac:dyDescent="0.2">
      <c r="A23" s="101"/>
      <c r="B23" s="96"/>
      <c r="C23" s="32" t="s">
        <v>28</v>
      </c>
      <c r="D23" s="50"/>
      <c r="E23" s="50"/>
      <c r="F23" s="50"/>
      <c r="G23" s="6">
        <v>-26</v>
      </c>
      <c r="H23" s="6">
        <v>-27</v>
      </c>
      <c r="I23" s="50"/>
      <c r="J23" s="50"/>
      <c r="K23" s="50"/>
      <c r="L23" s="50"/>
      <c r="M23" s="50"/>
      <c r="N23" s="50"/>
      <c r="O23" s="50"/>
      <c r="P23" s="50"/>
      <c r="Q23" s="50"/>
      <c r="R23" s="6">
        <v>-31</v>
      </c>
      <c r="S23" s="50"/>
      <c r="T23" s="50"/>
      <c r="U23" s="50"/>
      <c r="V23" s="50"/>
      <c r="W23" s="50"/>
      <c r="X23" s="50"/>
      <c r="Y23" s="50"/>
      <c r="Z23" s="50"/>
      <c r="AA23" s="3"/>
      <c r="AB23" s="3"/>
      <c r="AC23" s="3"/>
      <c r="AD23" s="3"/>
      <c r="AE23" s="3"/>
      <c r="AF23" s="3"/>
      <c r="AG23" s="135"/>
      <c r="AH23" s="138"/>
    </row>
    <row r="24" spans="1:34" x14ac:dyDescent="0.15">
      <c r="A24" s="101"/>
      <c r="B24" s="97" t="s">
        <v>29</v>
      </c>
      <c r="C24" s="18" t="s">
        <v>30</v>
      </c>
      <c r="D24" s="50"/>
      <c r="E24" s="50"/>
      <c r="F24" s="50"/>
      <c r="G24" s="6">
        <v>-28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7">
        <v>-23</v>
      </c>
      <c r="S24" s="59">
        <v>36</v>
      </c>
      <c r="T24" s="59">
        <v>43</v>
      </c>
      <c r="U24" s="50"/>
      <c r="V24" s="50"/>
      <c r="W24" s="50"/>
      <c r="X24" s="50"/>
      <c r="Y24" s="50"/>
      <c r="Z24" s="50"/>
      <c r="AA24" s="3"/>
      <c r="AB24" s="3"/>
      <c r="AC24" s="59">
        <v>42</v>
      </c>
      <c r="AD24" s="3"/>
      <c r="AE24" s="3"/>
      <c r="AF24" s="3"/>
      <c r="AG24" s="135"/>
      <c r="AH24" s="138"/>
    </row>
    <row r="25" spans="1:34" x14ac:dyDescent="0.15">
      <c r="A25" s="101"/>
      <c r="B25" s="98"/>
      <c r="C25" s="33" t="s">
        <v>31</v>
      </c>
      <c r="D25" s="50"/>
      <c r="E25" s="50"/>
      <c r="F25" s="50"/>
      <c r="G25" s="7">
        <v>-24</v>
      </c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7">
        <v>-23</v>
      </c>
      <c r="S25" s="59">
        <v>39</v>
      </c>
      <c r="T25" s="59">
        <v>43</v>
      </c>
      <c r="U25" s="59">
        <v>34</v>
      </c>
      <c r="V25" s="50"/>
      <c r="W25" s="50"/>
      <c r="X25" s="50"/>
      <c r="Y25" s="50"/>
      <c r="Z25" s="50"/>
      <c r="AA25" s="3"/>
      <c r="AB25" s="3"/>
      <c r="AC25" s="59">
        <v>41</v>
      </c>
      <c r="AD25" s="3"/>
      <c r="AE25" s="3"/>
      <c r="AF25" s="3"/>
      <c r="AG25" s="135"/>
      <c r="AH25" s="138"/>
    </row>
    <row r="26" spans="1:34" ht="18" customHeight="1" thickBot="1" x14ac:dyDescent="0.2">
      <c r="A26" s="101"/>
      <c r="B26" s="99"/>
      <c r="C26" s="33" t="s">
        <v>67</v>
      </c>
      <c r="D26" s="50"/>
      <c r="E26" s="50"/>
      <c r="F26" s="6">
        <v>-44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9">
        <v>30</v>
      </c>
      <c r="U26" s="50"/>
      <c r="V26" s="50"/>
      <c r="W26" s="50"/>
      <c r="X26" s="50"/>
      <c r="Y26" s="50"/>
      <c r="Z26" s="50"/>
      <c r="AA26" s="3"/>
      <c r="AB26" s="3"/>
      <c r="AC26" s="3"/>
      <c r="AD26" s="3"/>
      <c r="AE26" s="3"/>
      <c r="AF26" s="3"/>
      <c r="AG26" s="135"/>
      <c r="AH26" s="138"/>
    </row>
    <row r="27" spans="1:34" x14ac:dyDescent="0.15">
      <c r="A27" s="101"/>
      <c r="B27" s="97" t="s">
        <v>68</v>
      </c>
      <c r="C27" s="31" t="s">
        <v>69</v>
      </c>
      <c r="D27" s="50"/>
      <c r="E27" s="50"/>
      <c r="F27" s="59">
        <v>41</v>
      </c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9">
        <v>30</v>
      </c>
      <c r="U27" s="50"/>
      <c r="V27" s="50"/>
      <c r="W27" s="50"/>
      <c r="X27" s="50"/>
      <c r="Y27" s="50"/>
      <c r="Z27" s="50"/>
      <c r="AA27" s="3"/>
      <c r="AB27" s="3"/>
      <c r="AC27" s="3"/>
      <c r="AD27" s="3"/>
      <c r="AE27" s="6">
        <v>-36</v>
      </c>
      <c r="AF27" s="3"/>
      <c r="AG27" s="135"/>
      <c r="AH27" s="138"/>
    </row>
    <row r="28" spans="1:34" x14ac:dyDescent="0.15">
      <c r="A28" s="101"/>
      <c r="B28" s="98"/>
      <c r="C28" s="34" t="s">
        <v>70</v>
      </c>
      <c r="D28" s="50"/>
      <c r="E28" s="50"/>
      <c r="F28" s="59">
        <v>33</v>
      </c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3"/>
      <c r="AB28" s="3"/>
      <c r="AC28" s="3"/>
      <c r="AD28" s="3"/>
      <c r="AE28" s="6">
        <v>-36</v>
      </c>
      <c r="AF28" s="3"/>
      <c r="AG28" s="135"/>
      <c r="AH28" s="138"/>
    </row>
    <row r="29" spans="1:34" ht="9" thickBot="1" x14ac:dyDescent="0.2">
      <c r="A29" s="101"/>
      <c r="B29" s="99"/>
      <c r="C29" s="32" t="s">
        <v>72</v>
      </c>
      <c r="D29" s="50"/>
      <c r="E29" s="6">
        <v>-36</v>
      </c>
      <c r="F29" s="6">
        <v>-37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3"/>
      <c r="AB29" s="3"/>
      <c r="AC29" s="3"/>
      <c r="AD29" s="3"/>
      <c r="AE29" s="3"/>
      <c r="AF29" s="3"/>
      <c r="AG29" s="135"/>
      <c r="AH29" s="138"/>
    </row>
    <row r="30" spans="1:34" ht="9" thickBot="1" x14ac:dyDescent="0.2">
      <c r="A30" s="101"/>
      <c r="B30" s="35" t="s">
        <v>71</v>
      </c>
      <c r="C30" s="36" t="s">
        <v>73</v>
      </c>
      <c r="D30" s="50"/>
      <c r="E30" s="6">
        <v>-45</v>
      </c>
      <c r="F30" s="6">
        <v>-41</v>
      </c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3"/>
      <c r="AB30" s="3"/>
      <c r="AC30" s="3"/>
      <c r="AD30" s="3"/>
      <c r="AE30" s="6">
        <v>-33</v>
      </c>
      <c r="AF30" s="3"/>
      <c r="AG30" s="135"/>
      <c r="AH30" s="138"/>
    </row>
    <row r="31" spans="1:34" ht="9" customHeight="1" x14ac:dyDescent="0.15">
      <c r="A31" s="101"/>
      <c r="B31" s="97" t="s">
        <v>74</v>
      </c>
      <c r="C31" s="38" t="s">
        <v>75</v>
      </c>
      <c r="D31" s="50"/>
      <c r="E31" s="59">
        <v>27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3"/>
      <c r="AB31" s="3"/>
      <c r="AC31" s="3"/>
      <c r="AD31" s="3"/>
      <c r="AE31" s="59">
        <v>30</v>
      </c>
      <c r="AF31" s="3"/>
      <c r="AG31" s="135"/>
      <c r="AH31" s="138"/>
    </row>
    <row r="32" spans="1:34" ht="15" customHeight="1" thickBot="1" x14ac:dyDescent="0.2">
      <c r="A32" s="102"/>
      <c r="B32" s="99"/>
      <c r="C32" s="39" t="s">
        <v>76</v>
      </c>
      <c r="D32" s="56"/>
      <c r="E32" s="56"/>
      <c r="F32" s="6">
        <v>-36</v>
      </c>
      <c r="G32" s="56"/>
      <c r="H32" s="7">
        <v>-24</v>
      </c>
      <c r="I32" s="56"/>
      <c r="J32" s="56"/>
      <c r="K32" s="56"/>
      <c r="L32" s="56"/>
      <c r="M32" s="56"/>
      <c r="N32" s="56"/>
      <c r="O32" s="56"/>
      <c r="P32" s="56"/>
      <c r="Q32" s="7">
        <v>-15</v>
      </c>
      <c r="R32" s="56"/>
      <c r="S32" s="56"/>
      <c r="T32" s="56"/>
      <c r="U32" s="7">
        <v>-21</v>
      </c>
      <c r="V32" s="56"/>
      <c r="W32" s="6">
        <v>-32</v>
      </c>
      <c r="X32" s="56"/>
      <c r="Y32" s="56"/>
      <c r="Z32" s="56"/>
      <c r="AA32" s="9"/>
      <c r="AB32" s="9"/>
      <c r="AC32" s="9"/>
      <c r="AD32" s="9"/>
      <c r="AE32" s="7">
        <v>-24</v>
      </c>
      <c r="AF32" s="9"/>
      <c r="AG32" s="137"/>
      <c r="AH32" s="138"/>
    </row>
    <row r="33" spans="3:19" x14ac:dyDescent="0.15">
      <c r="C33" s="12"/>
    </row>
    <row r="34" spans="3:19" x14ac:dyDescent="0.15">
      <c r="C34" s="12"/>
    </row>
    <row r="35" spans="3:19" x14ac:dyDescent="0.15">
      <c r="C35" s="12"/>
    </row>
    <row r="36" spans="3:19" x14ac:dyDescent="0.15">
      <c r="C36" s="12"/>
    </row>
    <row r="37" spans="3:19" x14ac:dyDescent="0.15">
      <c r="C37" s="12"/>
    </row>
    <row r="39" spans="3:19" x14ac:dyDescent="0.15">
      <c r="F39" s="11"/>
      <c r="G39" s="11"/>
    </row>
    <row r="40" spans="3:19" x14ac:dyDescent="0.15">
      <c r="N40" s="11"/>
    </row>
    <row r="41" spans="3:19" x14ac:dyDescent="0.15">
      <c r="Q41" s="11"/>
    </row>
    <row r="42" spans="3:19" x14ac:dyDescent="0.15">
      <c r="S42" s="11"/>
    </row>
  </sheetData>
  <mergeCells count="25">
    <mergeCell ref="A18:A21"/>
    <mergeCell ref="B18:B20"/>
    <mergeCell ref="A22:A32"/>
    <mergeCell ref="B22:B23"/>
    <mergeCell ref="B24:B26"/>
    <mergeCell ref="B27:B29"/>
    <mergeCell ref="B31:B32"/>
    <mergeCell ref="A8:A17"/>
    <mergeCell ref="B8:B9"/>
    <mergeCell ref="B10:B11"/>
    <mergeCell ref="B12:B14"/>
    <mergeCell ref="B15:B16"/>
    <mergeCell ref="C2:C6"/>
    <mergeCell ref="B2:B6"/>
    <mergeCell ref="A2:A6"/>
    <mergeCell ref="A1:AG1"/>
    <mergeCell ref="D2:AG2"/>
    <mergeCell ref="D3:I3"/>
    <mergeCell ref="J3:AG3"/>
    <mergeCell ref="D4:AG4"/>
    <mergeCell ref="D5:F5"/>
    <mergeCell ref="G5:I5"/>
    <mergeCell ref="J5:V5"/>
    <mergeCell ref="W5:AD5"/>
    <mergeCell ref="AE5:AG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zoomScale="140" zoomScaleNormal="140" workbookViewId="0">
      <selection activeCell="A2" sqref="A2:A3"/>
    </sheetView>
  </sheetViews>
  <sheetFormatPr baseColWidth="10" defaultColWidth="11.42578125" defaultRowHeight="8.25" x14ac:dyDescent="0.25"/>
  <cols>
    <col min="1" max="1" width="13.5703125" style="58" bestFit="1" customWidth="1"/>
    <col min="2" max="2" width="36" style="142" customWidth="1"/>
    <col min="3" max="3" width="30" style="58" customWidth="1"/>
    <col min="4" max="4" width="10.7109375" style="58" customWidth="1"/>
    <col min="5" max="5" width="3.42578125" style="58" customWidth="1"/>
    <col min="6" max="6" width="3.85546875" style="58" customWidth="1"/>
    <col min="7" max="7" width="6.7109375" style="58" customWidth="1"/>
    <col min="8" max="8" width="3" style="58" customWidth="1"/>
    <col min="9" max="9" width="4.42578125" style="58" customWidth="1"/>
    <col min="10" max="10" width="3" style="58" customWidth="1"/>
    <col min="11" max="14" width="2.85546875" style="58" bestFit="1" customWidth="1"/>
    <col min="15" max="15" width="2.7109375" style="58" bestFit="1" customWidth="1"/>
    <col min="16" max="17" width="2.85546875" style="58" bestFit="1" customWidth="1"/>
    <col min="18" max="18" width="3.5703125" style="58" customWidth="1"/>
    <col min="19" max="19" width="2.7109375" style="58" bestFit="1" customWidth="1"/>
    <col min="20" max="20" width="2.140625" style="58" customWidth="1"/>
    <col min="21" max="21" width="2.5703125" style="58" customWidth="1"/>
    <col min="22" max="22" width="3.42578125" style="58" customWidth="1"/>
    <col min="23" max="23" width="3" style="58" customWidth="1"/>
    <col min="24" max="25" width="2.7109375" style="58" bestFit="1" customWidth="1"/>
    <col min="26" max="26" width="3.28515625" style="58" customWidth="1"/>
    <col min="27" max="29" width="2.7109375" style="58" bestFit="1" customWidth="1"/>
    <col min="30" max="30" width="3.5703125" style="58" customWidth="1"/>
    <col min="31" max="31" width="2.7109375" style="58" bestFit="1" customWidth="1"/>
    <col min="32" max="32" width="2.28515625" style="58" customWidth="1"/>
    <col min="33" max="33" width="2.5703125" style="58" customWidth="1"/>
    <col min="34" max="34" width="0.42578125" style="58" customWidth="1"/>
    <col min="35" max="16384" width="11.42578125" style="58"/>
  </cols>
  <sheetData>
    <row r="1" spans="1:19" x14ac:dyDescent="0.25">
      <c r="C1" s="141"/>
    </row>
    <row r="2" spans="1:19" ht="15" customHeight="1" x14ac:dyDescent="0.25">
      <c r="A2" s="143" t="s">
        <v>102</v>
      </c>
      <c r="B2" s="143" t="s">
        <v>103</v>
      </c>
      <c r="C2" s="146" t="s">
        <v>104</v>
      </c>
      <c r="D2" s="146"/>
      <c r="E2" s="140"/>
      <c r="F2" s="140"/>
    </row>
    <row r="3" spans="1:19" x14ac:dyDescent="0.25">
      <c r="A3" s="143"/>
      <c r="B3" s="143"/>
      <c r="C3" s="147" t="s">
        <v>105</v>
      </c>
      <c r="D3" s="3" t="s">
        <v>106</v>
      </c>
      <c r="E3" s="140"/>
      <c r="F3" s="140"/>
    </row>
    <row r="4" spans="1:19" ht="24.75" customHeight="1" x14ac:dyDescent="0.25">
      <c r="A4" s="143" t="s">
        <v>32</v>
      </c>
      <c r="B4" s="143" t="s">
        <v>34</v>
      </c>
      <c r="C4" s="147" t="s">
        <v>72</v>
      </c>
      <c r="D4" s="6" t="s">
        <v>107</v>
      </c>
      <c r="E4" s="140"/>
      <c r="F4" s="140"/>
    </row>
    <row r="5" spans="1:19" x14ac:dyDescent="0.25">
      <c r="A5" s="143"/>
      <c r="B5" s="143"/>
      <c r="C5" s="147" t="s">
        <v>75</v>
      </c>
      <c r="D5" s="6" t="s">
        <v>107</v>
      </c>
      <c r="E5" s="140"/>
      <c r="F5" s="140"/>
    </row>
    <row r="6" spans="1:19" ht="16.5" x14ac:dyDescent="0.25">
      <c r="A6" s="143"/>
      <c r="B6" s="143"/>
      <c r="C6" s="3" t="s">
        <v>76</v>
      </c>
      <c r="D6" s="59" t="s">
        <v>108</v>
      </c>
      <c r="E6" s="140"/>
      <c r="F6" s="140"/>
    </row>
    <row r="7" spans="1:19" ht="24.75" customHeight="1" x14ac:dyDescent="0.25">
      <c r="A7" s="143"/>
      <c r="B7" s="143" t="s">
        <v>35</v>
      </c>
      <c r="C7" s="3" t="s">
        <v>26</v>
      </c>
      <c r="D7" s="6" t="s">
        <v>107</v>
      </c>
      <c r="F7" s="11"/>
      <c r="G7" s="11"/>
    </row>
    <row r="8" spans="1:19" ht="16.5" x14ac:dyDescent="0.25">
      <c r="A8" s="143"/>
      <c r="B8" s="143"/>
      <c r="C8" s="3" t="s">
        <v>67</v>
      </c>
      <c r="D8" s="6" t="s">
        <v>107</v>
      </c>
      <c r="N8" s="11"/>
    </row>
    <row r="9" spans="1:19" ht="16.5" x14ac:dyDescent="0.25">
      <c r="A9" s="143"/>
      <c r="B9" s="143"/>
      <c r="C9" s="3" t="s">
        <v>69</v>
      </c>
      <c r="D9" s="59" t="s">
        <v>108</v>
      </c>
      <c r="Q9" s="11"/>
    </row>
    <row r="10" spans="1:19" x14ac:dyDescent="0.25">
      <c r="A10" s="143"/>
      <c r="B10" s="143"/>
      <c r="C10" s="147" t="s">
        <v>70</v>
      </c>
      <c r="D10" s="59" t="s">
        <v>108</v>
      </c>
      <c r="S10" s="11"/>
    </row>
    <row r="11" spans="1:19" x14ac:dyDescent="0.25">
      <c r="A11" s="143"/>
      <c r="B11" s="143"/>
      <c r="C11" s="147" t="s">
        <v>72</v>
      </c>
      <c r="D11" s="6" t="s">
        <v>107</v>
      </c>
    </row>
    <row r="12" spans="1:19" x14ac:dyDescent="0.25">
      <c r="A12" s="143"/>
      <c r="B12" s="143"/>
      <c r="C12" s="147" t="s">
        <v>73</v>
      </c>
      <c r="D12" s="6" t="s">
        <v>107</v>
      </c>
    </row>
    <row r="13" spans="1:19" x14ac:dyDescent="0.25">
      <c r="A13" s="143"/>
      <c r="B13" s="143"/>
      <c r="C13" s="148" t="s">
        <v>75</v>
      </c>
      <c r="D13" s="6" t="s">
        <v>107</v>
      </c>
    </row>
    <row r="14" spans="1:19" ht="16.5" x14ac:dyDescent="0.25">
      <c r="A14" s="143"/>
      <c r="B14" s="143"/>
      <c r="C14" s="148" t="s">
        <v>76</v>
      </c>
      <c r="D14" s="6" t="s">
        <v>107</v>
      </c>
    </row>
    <row r="15" spans="1:19" ht="58.5" customHeight="1" x14ac:dyDescent="0.25">
      <c r="A15" s="143" t="s">
        <v>7</v>
      </c>
      <c r="B15" s="143" t="s">
        <v>38</v>
      </c>
      <c r="C15" s="3" t="s">
        <v>81</v>
      </c>
      <c r="D15" s="7" t="s">
        <v>109</v>
      </c>
    </row>
    <row r="16" spans="1:19" ht="16.5" x14ac:dyDescent="0.25">
      <c r="A16" s="143"/>
      <c r="B16" s="143"/>
      <c r="C16" s="149" t="s">
        <v>85</v>
      </c>
      <c r="D16" s="6" t="s">
        <v>107</v>
      </c>
    </row>
    <row r="17" spans="1:4" x14ac:dyDescent="0.25">
      <c r="A17" s="143"/>
      <c r="B17" s="143"/>
      <c r="C17" s="3" t="s">
        <v>23</v>
      </c>
      <c r="D17" s="6" t="s">
        <v>107</v>
      </c>
    </row>
    <row r="18" spans="1:4" x14ac:dyDescent="0.25">
      <c r="A18" s="143"/>
      <c r="B18" s="143"/>
      <c r="C18" s="149" t="s">
        <v>91</v>
      </c>
      <c r="D18" s="6" t="s">
        <v>107</v>
      </c>
    </row>
    <row r="19" spans="1:4" x14ac:dyDescent="0.25">
      <c r="A19" s="143"/>
      <c r="B19" s="143"/>
      <c r="C19" s="147" t="s">
        <v>28</v>
      </c>
      <c r="D19" s="6" t="s">
        <v>107</v>
      </c>
    </row>
    <row r="20" spans="1:4" x14ac:dyDescent="0.25">
      <c r="A20" s="143"/>
      <c r="B20" s="143"/>
      <c r="C20" s="3" t="s">
        <v>30</v>
      </c>
      <c r="D20" s="6" t="s">
        <v>107</v>
      </c>
    </row>
    <row r="21" spans="1:4" x14ac:dyDescent="0.25">
      <c r="A21" s="143"/>
      <c r="B21" s="143"/>
      <c r="C21" s="3" t="s">
        <v>31</v>
      </c>
      <c r="D21" s="7" t="s">
        <v>109</v>
      </c>
    </row>
    <row r="22" spans="1:4" ht="16.5" x14ac:dyDescent="0.25">
      <c r="A22" s="143"/>
      <c r="B22" s="143" t="s">
        <v>37</v>
      </c>
      <c r="C22" s="149" t="s">
        <v>85</v>
      </c>
      <c r="D22" s="49" t="s">
        <v>110</v>
      </c>
    </row>
    <row r="23" spans="1:4" x14ac:dyDescent="0.25">
      <c r="A23" s="143"/>
      <c r="B23" s="143"/>
      <c r="C23" s="3" t="s">
        <v>23</v>
      </c>
      <c r="D23" s="6" t="s">
        <v>107</v>
      </c>
    </row>
    <row r="24" spans="1:4" x14ac:dyDescent="0.25">
      <c r="A24" s="143"/>
      <c r="B24" s="143"/>
      <c r="C24" s="3" t="s">
        <v>87</v>
      </c>
      <c r="D24" s="6" t="s">
        <v>107</v>
      </c>
    </row>
    <row r="25" spans="1:4" x14ac:dyDescent="0.25">
      <c r="A25" s="143"/>
      <c r="B25" s="143"/>
      <c r="C25" s="147" t="s">
        <v>28</v>
      </c>
      <c r="D25" s="6" t="s">
        <v>107</v>
      </c>
    </row>
    <row r="26" spans="1:4" ht="16.5" x14ac:dyDescent="0.25">
      <c r="A26" s="143"/>
      <c r="B26" s="143"/>
      <c r="C26" s="148" t="s">
        <v>76</v>
      </c>
      <c r="D26" s="7" t="s">
        <v>109</v>
      </c>
    </row>
    <row r="27" spans="1:4" ht="24.75" x14ac:dyDescent="0.25">
      <c r="A27" s="143"/>
      <c r="B27" s="3" t="s">
        <v>39</v>
      </c>
      <c r="C27" s="3" t="s">
        <v>87</v>
      </c>
      <c r="D27" s="7" t="s">
        <v>109</v>
      </c>
    </row>
    <row r="28" spans="1:4" ht="24.75" customHeight="1" x14ac:dyDescent="0.25">
      <c r="A28" s="143" t="s">
        <v>40</v>
      </c>
      <c r="B28" s="143" t="s">
        <v>41</v>
      </c>
      <c r="C28" s="150" t="s">
        <v>77</v>
      </c>
      <c r="D28" s="6" t="s">
        <v>107</v>
      </c>
    </row>
    <row r="29" spans="1:4" x14ac:dyDescent="0.25">
      <c r="A29" s="143"/>
      <c r="B29" s="143"/>
      <c r="C29" s="150" t="s">
        <v>78</v>
      </c>
      <c r="D29" s="6" t="s">
        <v>107</v>
      </c>
    </row>
    <row r="30" spans="1:4" ht="16.5" x14ac:dyDescent="0.25">
      <c r="A30" s="143"/>
      <c r="B30" s="143"/>
      <c r="C30" s="150" t="s">
        <v>79</v>
      </c>
      <c r="D30" s="6" t="s">
        <v>107</v>
      </c>
    </row>
    <row r="31" spans="1:4" x14ac:dyDescent="0.25">
      <c r="A31" s="143"/>
      <c r="B31" s="143"/>
      <c r="C31" s="150" t="s">
        <v>22</v>
      </c>
      <c r="D31" s="6" t="s">
        <v>107</v>
      </c>
    </row>
    <row r="32" spans="1:4" ht="24.75" x14ac:dyDescent="0.25">
      <c r="A32" s="143"/>
      <c r="B32" s="143"/>
      <c r="C32" s="139" t="s">
        <v>81</v>
      </c>
      <c r="D32" s="6" t="s">
        <v>107</v>
      </c>
    </row>
    <row r="33" spans="1:4" ht="16.5" x14ac:dyDescent="0.25">
      <c r="A33" s="143"/>
      <c r="B33" s="143"/>
      <c r="C33" s="151" t="s">
        <v>85</v>
      </c>
      <c r="D33" s="6" t="s">
        <v>107</v>
      </c>
    </row>
    <row r="34" spans="1:4" x14ac:dyDescent="0.25">
      <c r="A34" s="143"/>
      <c r="B34" s="143"/>
      <c r="C34" s="144" t="s">
        <v>23</v>
      </c>
      <c r="D34" s="6" t="s">
        <v>107</v>
      </c>
    </row>
    <row r="35" spans="1:4" x14ac:dyDescent="0.25">
      <c r="A35" s="143"/>
      <c r="B35" s="143"/>
      <c r="C35" s="145" t="s">
        <v>87</v>
      </c>
      <c r="D35" s="6" t="s">
        <v>107</v>
      </c>
    </row>
    <row r="36" spans="1:4" x14ac:dyDescent="0.25">
      <c r="A36" s="143"/>
      <c r="B36" s="143"/>
      <c r="C36" s="151" t="s">
        <v>89</v>
      </c>
      <c r="D36" s="49" t="s">
        <v>110</v>
      </c>
    </row>
    <row r="37" spans="1:4" x14ac:dyDescent="0.25">
      <c r="A37" s="143"/>
      <c r="B37" s="143"/>
      <c r="C37" s="151" t="s">
        <v>90</v>
      </c>
      <c r="D37" s="6" t="s">
        <v>107</v>
      </c>
    </row>
    <row r="38" spans="1:4" x14ac:dyDescent="0.25">
      <c r="A38" s="143"/>
      <c r="B38" s="143" t="s">
        <v>42</v>
      </c>
      <c r="C38" s="150" t="s">
        <v>77</v>
      </c>
      <c r="D38" s="6" t="s">
        <v>107</v>
      </c>
    </row>
    <row r="39" spans="1:4" x14ac:dyDescent="0.25">
      <c r="A39" s="143"/>
      <c r="B39" s="143"/>
      <c r="C39" s="150" t="s">
        <v>78</v>
      </c>
      <c r="D39" s="6" t="s">
        <v>107</v>
      </c>
    </row>
    <row r="40" spans="1:4" ht="16.5" x14ac:dyDescent="0.25">
      <c r="A40" s="143"/>
      <c r="B40" s="143"/>
      <c r="C40" s="150" t="s">
        <v>79</v>
      </c>
      <c r="D40" s="6" t="s">
        <v>107</v>
      </c>
    </row>
    <row r="41" spans="1:4" x14ac:dyDescent="0.25">
      <c r="A41" s="143"/>
      <c r="B41" s="143"/>
      <c r="C41" s="150" t="s">
        <v>22</v>
      </c>
      <c r="D41" s="6" t="s">
        <v>107</v>
      </c>
    </row>
    <row r="42" spans="1:4" ht="24.75" x14ac:dyDescent="0.25">
      <c r="A42" s="143"/>
      <c r="B42" s="143"/>
      <c r="C42" s="139" t="s">
        <v>81</v>
      </c>
      <c r="D42" s="7" t="s">
        <v>109</v>
      </c>
    </row>
    <row r="43" spans="1:4" ht="16.5" x14ac:dyDescent="0.25">
      <c r="A43" s="143"/>
      <c r="B43" s="143"/>
      <c r="C43" s="151" t="s">
        <v>85</v>
      </c>
      <c r="D43" s="6" t="s">
        <v>107</v>
      </c>
    </row>
    <row r="44" spans="1:4" x14ac:dyDescent="0.25">
      <c r="A44" s="143"/>
      <c r="B44" s="143"/>
      <c r="C44" s="144" t="s">
        <v>23</v>
      </c>
      <c r="D44" s="6" t="s">
        <v>107</v>
      </c>
    </row>
    <row r="45" spans="1:4" x14ac:dyDescent="0.25">
      <c r="A45" s="143"/>
      <c r="B45" s="143"/>
      <c r="C45" s="145" t="s">
        <v>87</v>
      </c>
      <c r="D45" s="6" t="s">
        <v>107</v>
      </c>
    </row>
    <row r="46" spans="1:4" ht="16.5" x14ac:dyDescent="0.25">
      <c r="A46" s="143"/>
      <c r="B46" s="143" t="s">
        <v>43</v>
      </c>
      <c r="C46" s="150" t="s">
        <v>79</v>
      </c>
      <c r="D46" s="6" t="s">
        <v>107</v>
      </c>
    </row>
    <row r="47" spans="1:4" x14ac:dyDescent="0.25">
      <c r="A47" s="143"/>
      <c r="B47" s="143"/>
      <c r="C47" s="150" t="s">
        <v>22</v>
      </c>
      <c r="D47" s="6" t="s">
        <v>107</v>
      </c>
    </row>
    <row r="48" spans="1:4" ht="24.75" x14ac:dyDescent="0.25">
      <c r="A48" s="143"/>
      <c r="B48" s="143"/>
      <c r="C48" s="139" t="s">
        <v>81</v>
      </c>
      <c r="D48" s="6" t="s">
        <v>107</v>
      </c>
    </row>
    <row r="49" spans="1:4" ht="16.5" x14ac:dyDescent="0.25">
      <c r="A49" s="143"/>
      <c r="B49" s="143"/>
      <c r="C49" s="139" t="s">
        <v>82</v>
      </c>
      <c r="D49" s="6" t="s">
        <v>107</v>
      </c>
    </row>
    <row r="50" spans="1:4" ht="16.5" x14ac:dyDescent="0.25">
      <c r="A50" s="143"/>
      <c r="B50" s="143"/>
      <c r="C50" s="151" t="s">
        <v>85</v>
      </c>
      <c r="D50" s="6" t="s">
        <v>107</v>
      </c>
    </row>
    <row r="51" spans="1:4" x14ac:dyDescent="0.25">
      <c r="A51" s="143"/>
      <c r="B51" s="143"/>
      <c r="C51" s="144" t="s">
        <v>23</v>
      </c>
      <c r="D51" s="6" t="s">
        <v>107</v>
      </c>
    </row>
    <row r="52" spans="1:4" x14ac:dyDescent="0.25">
      <c r="A52" s="143"/>
      <c r="B52" s="143"/>
      <c r="C52" s="145" t="s">
        <v>87</v>
      </c>
      <c r="D52" s="6" t="s">
        <v>107</v>
      </c>
    </row>
    <row r="53" spans="1:4" ht="24.75" x14ac:dyDescent="0.25">
      <c r="A53" s="143"/>
      <c r="B53" s="143"/>
      <c r="C53" s="139" t="s">
        <v>93</v>
      </c>
      <c r="D53" s="6" t="s">
        <v>107</v>
      </c>
    </row>
    <row r="54" spans="1:4" ht="24.75" x14ac:dyDescent="0.25">
      <c r="A54" s="143"/>
      <c r="B54" s="143" t="s">
        <v>44</v>
      </c>
      <c r="C54" s="139" t="s">
        <v>81</v>
      </c>
      <c r="D54" s="6" t="s">
        <v>107</v>
      </c>
    </row>
    <row r="55" spans="1:4" ht="16.5" x14ac:dyDescent="0.25">
      <c r="A55" s="143"/>
      <c r="B55" s="143"/>
      <c r="C55" s="139" t="s">
        <v>82</v>
      </c>
      <c r="D55" s="6" t="s">
        <v>107</v>
      </c>
    </row>
    <row r="56" spans="1:4" ht="16.5" x14ac:dyDescent="0.25">
      <c r="A56" s="143"/>
      <c r="B56" s="143"/>
      <c r="C56" s="151" t="s">
        <v>85</v>
      </c>
      <c r="D56" s="6" t="s">
        <v>107</v>
      </c>
    </row>
    <row r="57" spans="1:4" x14ac:dyDescent="0.25">
      <c r="A57" s="143"/>
      <c r="B57" s="143"/>
      <c r="C57" s="144" t="s">
        <v>23</v>
      </c>
      <c r="D57" s="6" t="s">
        <v>107</v>
      </c>
    </row>
    <row r="58" spans="1:4" x14ac:dyDescent="0.25">
      <c r="A58" s="143"/>
      <c r="B58" s="143"/>
      <c r="C58" s="145" t="s">
        <v>87</v>
      </c>
      <c r="D58" s="6" t="s">
        <v>107</v>
      </c>
    </row>
    <row r="59" spans="1:4" ht="24.75" x14ac:dyDescent="0.25">
      <c r="A59" s="143"/>
      <c r="B59" s="143"/>
      <c r="C59" s="139" t="s">
        <v>93</v>
      </c>
      <c r="D59" s="6" t="s">
        <v>107</v>
      </c>
    </row>
    <row r="60" spans="1:4" ht="17.25" customHeight="1" x14ac:dyDescent="0.25">
      <c r="A60" s="143"/>
      <c r="B60" s="143" t="s">
        <v>45</v>
      </c>
      <c r="C60" s="150" t="s">
        <v>78</v>
      </c>
      <c r="D60" s="6" t="s">
        <v>107</v>
      </c>
    </row>
    <row r="61" spans="1:4" ht="16.5" x14ac:dyDescent="0.25">
      <c r="A61" s="143"/>
      <c r="B61" s="143"/>
      <c r="C61" s="150" t="s">
        <v>79</v>
      </c>
      <c r="D61" s="6" t="s">
        <v>107</v>
      </c>
    </row>
    <row r="62" spans="1:4" x14ac:dyDescent="0.25">
      <c r="A62" s="143"/>
      <c r="B62" s="143"/>
      <c r="C62" s="150" t="s">
        <v>22</v>
      </c>
      <c r="D62" s="6" t="s">
        <v>107</v>
      </c>
    </row>
    <row r="63" spans="1:4" ht="24.75" x14ac:dyDescent="0.25">
      <c r="A63" s="143"/>
      <c r="B63" s="143"/>
      <c r="C63" s="139" t="s">
        <v>81</v>
      </c>
      <c r="D63" s="6" t="s">
        <v>107</v>
      </c>
    </row>
    <row r="64" spans="1:4" ht="16.5" x14ac:dyDescent="0.25">
      <c r="A64" s="143"/>
      <c r="B64" s="143"/>
      <c r="C64" s="151" t="s">
        <v>85</v>
      </c>
      <c r="D64" s="6" t="s">
        <v>107</v>
      </c>
    </row>
    <row r="65" spans="1:4" x14ac:dyDescent="0.25">
      <c r="A65" s="143"/>
      <c r="B65" s="143"/>
      <c r="C65" s="144" t="s">
        <v>23</v>
      </c>
      <c r="D65" s="6" t="s">
        <v>107</v>
      </c>
    </row>
    <row r="66" spans="1:4" x14ac:dyDescent="0.25">
      <c r="A66" s="143"/>
      <c r="B66" s="143"/>
      <c r="C66" s="145" t="s">
        <v>87</v>
      </c>
      <c r="D66" s="6" t="s">
        <v>107</v>
      </c>
    </row>
    <row r="67" spans="1:4" ht="24.75" x14ac:dyDescent="0.25">
      <c r="A67" s="143"/>
      <c r="B67" s="143"/>
      <c r="C67" s="139" t="s">
        <v>93</v>
      </c>
      <c r="D67" s="6" t="s">
        <v>107</v>
      </c>
    </row>
    <row r="68" spans="1:4" ht="17.25" customHeight="1" x14ac:dyDescent="0.25">
      <c r="A68" s="143"/>
      <c r="B68" s="143" t="s">
        <v>46</v>
      </c>
      <c r="C68" s="150" t="s">
        <v>22</v>
      </c>
      <c r="D68" s="6" t="s">
        <v>107</v>
      </c>
    </row>
    <row r="69" spans="1:4" ht="24.75" x14ac:dyDescent="0.25">
      <c r="A69" s="143"/>
      <c r="B69" s="143"/>
      <c r="C69" s="139" t="s">
        <v>81</v>
      </c>
      <c r="D69" s="6" t="s">
        <v>107</v>
      </c>
    </row>
    <row r="70" spans="1:4" ht="16.5" x14ac:dyDescent="0.25">
      <c r="A70" s="143"/>
      <c r="B70" s="143"/>
      <c r="C70" s="139" t="s">
        <v>82</v>
      </c>
      <c r="D70" s="6" t="s">
        <v>107</v>
      </c>
    </row>
    <row r="71" spans="1:4" ht="16.5" x14ac:dyDescent="0.25">
      <c r="A71" s="143"/>
      <c r="B71" s="143"/>
      <c r="C71" s="151" t="s">
        <v>85</v>
      </c>
      <c r="D71" s="6" t="s">
        <v>107</v>
      </c>
    </row>
    <row r="72" spans="1:4" x14ac:dyDescent="0.25">
      <c r="A72" s="143"/>
      <c r="B72" s="143"/>
      <c r="C72" s="144" t="s">
        <v>23</v>
      </c>
      <c r="D72" s="6" t="s">
        <v>107</v>
      </c>
    </row>
    <row r="73" spans="1:4" x14ac:dyDescent="0.25">
      <c r="A73" s="143"/>
      <c r="B73" s="143"/>
      <c r="C73" s="145" t="s">
        <v>87</v>
      </c>
      <c r="D73" s="6" t="s">
        <v>107</v>
      </c>
    </row>
    <row r="74" spans="1:4" ht="24.75" x14ac:dyDescent="0.25">
      <c r="A74" s="143"/>
      <c r="B74" s="143"/>
      <c r="C74" s="139" t="s">
        <v>93</v>
      </c>
      <c r="D74" s="6" t="s">
        <v>107</v>
      </c>
    </row>
    <row r="75" spans="1:4" ht="17.25" customHeight="1" x14ac:dyDescent="0.25">
      <c r="A75" s="143"/>
      <c r="B75" s="143" t="s">
        <v>47</v>
      </c>
      <c r="C75" s="150" t="s">
        <v>22</v>
      </c>
      <c r="D75" s="6" t="s">
        <v>107</v>
      </c>
    </row>
    <row r="76" spans="1:4" ht="24.75" x14ac:dyDescent="0.25">
      <c r="A76" s="143"/>
      <c r="B76" s="143"/>
      <c r="C76" s="139" t="s">
        <v>81</v>
      </c>
      <c r="D76" s="6" t="s">
        <v>107</v>
      </c>
    </row>
    <row r="77" spans="1:4" ht="16.5" x14ac:dyDescent="0.25">
      <c r="A77" s="143"/>
      <c r="B77" s="143"/>
      <c r="C77" s="151" t="s">
        <v>85</v>
      </c>
      <c r="D77" s="6" t="s">
        <v>107</v>
      </c>
    </row>
    <row r="78" spans="1:4" x14ac:dyDescent="0.25">
      <c r="A78" s="143"/>
      <c r="B78" s="143"/>
      <c r="C78" s="144" t="s">
        <v>23</v>
      </c>
      <c r="D78" s="6" t="s">
        <v>107</v>
      </c>
    </row>
    <row r="79" spans="1:4" x14ac:dyDescent="0.25">
      <c r="A79" s="143"/>
      <c r="B79" s="143"/>
      <c r="C79" s="145" t="s">
        <v>87</v>
      </c>
      <c r="D79" s="6" t="s">
        <v>107</v>
      </c>
    </row>
    <row r="80" spans="1:4" ht="24.75" x14ac:dyDescent="0.25">
      <c r="A80" s="143"/>
      <c r="B80" s="143"/>
      <c r="C80" s="139" t="s">
        <v>93</v>
      </c>
      <c r="D80" s="6" t="s">
        <v>107</v>
      </c>
    </row>
    <row r="81" spans="1:4" ht="17.25" customHeight="1" x14ac:dyDescent="0.25">
      <c r="A81" s="143"/>
      <c r="B81" s="143" t="s">
        <v>48</v>
      </c>
      <c r="C81" s="150" t="s">
        <v>78</v>
      </c>
      <c r="D81" s="6" t="s">
        <v>107</v>
      </c>
    </row>
    <row r="82" spans="1:4" ht="16.5" x14ac:dyDescent="0.25">
      <c r="A82" s="143"/>
      <c r="B82" s="143"/>
      <c r="C82" s="150" t="s">
        <v>79</v>
      </c>
      <c r="D82" s="7" t="s">
        <v>109</v>
      </c>
    </row>
    <row r="83" spans="1:4" x14ac:dyDescent="0.25">
      <c r="A83" s="143"/>
      <c r="B83" s="143"/>
      <c r="C83" s="150" t="s">
        <v>22</v>
      </c>
      <c r="D83" s="6" t="s">
        <v>107</v>
      </c>
    </row>
    <row r="84" spans="1:4" ht="24.75" x14ac:dyDescent="0.25">
      <c r="A84" s="143"/>
      <c r="B84" s="143"/>
      <c r="C84" s="139" t="s">
        <v>81</v>
      </c>
      <c r="D84" s="6" t="s">
        <v>107</v>
      </c>
    </row>
    <row r="85" spans="1:4" ht="16.5" x14ac:dyDescent="0.25">
      <c r="A85" s="143"/>
      <c r="B85" s="143"/>
      <c r="C85" s="151" t="s">
        <v>85</v>
      </c>
      <c r="D85" s="7" t="s">
        <v>109</v>
      </c>
    </row>
    <row r="86" spans="1:4" x14ac:dyDescent="0.25">
      <c r="A86" s="143"/>
      <c r="B86" s="143"/>
      <c r="C86" s="144" t="s">
        <v>23</v>
      </c>
      <c r="D86" s="7" t="s">
        <v>109</v>
      </c>
    </row>
    <row r="87" spans="1:4" x14ac:dyDescent="0.25">
      <c r="A87" s="143"/>
      <c r="B87" s="143"/>
      <c r="C87" s="145" t="s">
        <v>87</v>
      </c>
      <c r="D87" s="6" t="s">
        <v>107</v>
      </c>
    </row>
    <row r="88" spans="1:4" ht="24.75" x14ac:dyDescent="0.25">
      <c r="A88" s="143"/>
      <c r="B88" s="143"/>
      <c r="C88" s="139" t="s">
        <v>93</v>
      </c>
      <c r="D88" s="6" t="s">
        <v>107</v>
      </c>
    </row>
    <row r="89" spans="1:4" ht="16.5" x14ac:dyDescent="0.25">
      <c r="A89" s="143"/>
      <c r="B89" s="143"/>
      <c r="C89" s="152" t="s">
        <v>76</v>
      </c>
      <c r="D89" s="7" t="s">
        <v>109</v>
      </c>
    </row>
    <row r="90" spans="1:4" ht="50.25" customHeight="1" x14ac:dyDescent="0.25">
      <c r="A90" s="143"/>
      <c r="B90" s="143" t="s">
        <v>49</v>
      </c>
      <c r="C90" s="150" t="s">
        <v>79</v>
      </c>
      <c r="D90" s="6" t="s">
        <v>107</v>
      </c>
    </row>
    <row r="91" spans="1:4" ht="16.5" x14ac:dyDescent="0.25">
      <c r="A91" s="143"/>
      <c r="B91" s="143"/>
      <c r="C91" s="151" t="s">
        <v>85</v>
      </c>
      <c r="D91" s="6" t="s">
        <v>107</v>
      </c>
    </row>
    <row r="92" spans="1:4" x14ac:dyDescent="0.25">
      <c r="A92" s="143"/>
      <c r="B92" s="143"/>
      <c r="C92" s="144" t="s">
        <v>23</v>
      </c>
      <c r="D92" s="7" t="s">
        <v>109</v>
      </c>
    </row>
    <row r="93" spans="1:4" x14ac:dyDescent="0.25">
      <c r="A93" s="143"/>
      <c r="B93" s="143"/>
      <c r="C93" s="145" t="s">
        <v>87</v>
      </c>
      <c r="D93" s="6" t="s">
        <v>107</v>
      </c>
    </row>
    <row r="94" spans="1:4" x14ac:dyDescent="0.25">
      <c r="A94" s="143"/>
      <c r="B94" s="143"/>
      <c r="C94" s="151" t="s">
        <v>91</v>
      </c>
      <c r="D94" s="6" t="s">
        <v>107</v>
      </c>
    </row>
    <row r="95" spans="1:4" x14ac:dyDescent="0.25">
      <c r="A95" s="143"/>
      <c r="B95" s="143"/>
      <c r="C95" s="153" t="s">
        <v>28</v>
      </c>
      <c r="D95" s="6" t="s">
        <v>107</v>
      </c>
    </row>
    <row r="96" spans="1:4" x14ac:dyDescent="0.25">
      <c r="A96" s="143"/>
      <c r="B96" s="143"/>
      <c r="C96" s="150" t="s">
        <v>30</v>
      </c>
      <c r="D96" s="7" t="s">
        <v>109</v>
      </c>
    </row>
    <row r="97" spans="1:4" x14ac:dyDescent="0.25">
      <c r="A97" s="143"/>
      <c r="B97" s="143"/>
      <c r="C97" s="150" t="s">
        <v>31</v>
      </c>
      <c r="D97" s="7" t="s">
        <v>109</v>
      </c>
    </row>
    <row r="98" spans="1:4" ht="16.5" x14ac:dyDescent="0.25">
      <c r="A98" s="143"/>
      <c r="B98" s="143" t="s">
        <v>50</v>
      </c>
      <c r="C98" s="150" t="s">
        <v>79</v>
      </c>
      <c r="D98" s="6" t="s">
        <v>107</v>
      </c>
    </row>
    <row r="99" spans="1:4" x14ac:dyDescent="0.25">
      <c r="A99" s="143"/>
      <c r="B99" s="143"/>
      <c r="C99" s="150" t="s">
        <v>22</v>
      </c>
      <c r="D99" s="6" t="s">
        <v>107</v>
      </c>
    </row>
    <row r="100" spans="1:4" ht="16.5" x14ac:dyDescent="0.25">
      <c r="A100" s="143"/>
      <c r="B100" s="143"/>
      <c r="C100" s="151" t="s">
        <v>85</v>
      </c>
      <c r="D100" s="6" t="s">
        <v>107</v>
      </c>
    </row>
    <row r="101" spans="1:4" x14ac:dyDescent="0.25">
      <c r="A101" s="143"/>
      <c r="B101" s="143"/>
      <c r="C101" s="144" t="s">
        <v>23</v>
      </c>
      <c r="D101" s="6" t="s">
        <v>107</v>
      </c>
    </row>
    <row r="102" spans="1:4" x14ac:dyDescent="0.25">
      <c r="A102" s="143"/>
      <c r="B102" s="143"/>
      <c r="C102" s="150" t="s">
        <v>30</v>
      </c>
      <c r="D102" s="59" t="s">
        <v>108</v>
      </c>
    </row>
    <row r="103" spans="1:4" x14ac:dyDescent="0.25">
      <c r="A103" s="143"/>
      <c r="B103" s="143"/>
      <c r="C103" s="150" t="s">
        <v>31</v>
      </c>
      <c r="D103" s="59" t="s">
        <v>108</v>
      </c>
    </row>
    <row r="104" spans="1:4" ht="17.25" customHeight="1" x14ac:dyDescent="0.25">
      <c r="A104" s="143"/>
      <c r="B104" s="143" t="s">
        <v>51</v>
      </c>
      <c r="C104" s="150" t="s">
        <v>78</v>
      </c>
      <c r="D104" s="59" t="s">
        <v>108</v>
      </c>
    </row>
    <row r="105" spans="1:4" ht="16.5" x14ac:dyDescent="0.25">
      <c r="A105" s="143"/>
      <c r="B105" s="143"/>
      <c r="C105" s="150" t="s">
        <v>79</v>
      </c>
      <c r="D105" s="6" t="s">
        <v>107</v>
      </c>
    </row>
    <row r="106" spans="1:4" ht="16.5" x14ac:dyDescent="0.25">
      <c r="A106" s="143"/>
      <c r="B106" s="143"/>
      <c r="C106" s="151" t="s">
        <v>85</v>
      </c>
      <c r="D106" s="6" t="s">
        <v>107</v>
      </c>
    </row>
    <row r="107" spans="1:4" x14ac:dyDescent="0.25">
      <c r="A107" s="143"/>
      <c r="B107" s="143"/>
      <c r="C107" s="144" t="s">
        <v>23</v>
      </c>
      <c r="D107" s="7" t="s">
        <v>109</v>
      </c>
    </row>
    <row r="108" spans="1:4" x14ac:dyDescent="0.25">
      <c r="A108" s="143"/>
      <c r="B108" s="143"/>
      <c r="C108" s="145" t="s">
        <v>87</v>
      </c>
      <c r="D108" s="59" t="s">
        <v>108</v>
      </c>
    </row>
    <row r="109" spans="1:4" x14ac:dyDescent="0.25">
      <c r="A109" s="143"/>
      <c r="B109" s="143"/>
      <c r="C109" s="150" t="s">
        <v>30</v>
      </c>
      <c r="D109" s="59" t="s">
        <v>108</v>
      </c>
    </row>
    <row r="110" spans="1:4" x14ac:dyDescent="0.25">
      <c r="A110" s="143"/>
      <c r="B110" s="143"/>
      <c r="C110" s="150" t="s">
        <v>31</v>
      </c>
      <c r="D110" s="59" t="s">
        <v>108</v>
      </c>
    </row>
    <row r="111" spans="1:4" ht="16.5" x14ac:dyDescent="0.25">
      <c r="A111" s="143"/>
      <c r="B111" s="143"/>
      <c r="C111" s="150" t="s">
        <v>67</v>
      </c>
      <c r="D111" s="59" t="s">
        <v>108</v>
      </c>
    </row>
    <row r="112" spans="1:4" ht="16.5" x14ac:dyDescent="0.25">
      <c r="A112" s="143"/>
      <c r="B112" s="143"/>
      <c r="C112" s="153" t="s">
        <v>69</v>
      </c>
      <c r="D112" s="59" t="s">
        <v>108</v>
      </c>
    </row>
    <row r="113" spans="1:4" ht="16.5" x14ac:dyDescent="0.25">
      <c r="A113" s="143"/>
      <c r="B113" s="143" t="s">
        <v>52</v>
      </c>
      <c r="C113" s="150" t="s">
        <v>79</v>
      </c>
      <c r="D113" s="6" t="s">
        <v>107</v>
      </c>
    </row>
    <row r="114" spans="1:4" x14ac:dyDescent="0.25">
      <c r="A114" s="143"/>
      <c r="B114" s="143"/>
      <c r="C114" s="150" t="s">
        <v>22</v>
      </c>
      <c r="D114" s="6" t="s">
        <v>107</v>
      </c>
    </row>
    <row r="115" spans="1:4" ht="24.75" x14ac:dyDescent="0.25">
      <c r="A115" s="143"/>
      <c r="B115" s="143"/>
      <c r="C115" s="139" t="s">
        <v>81</v>
      </c>
      <c r="D115" s="6" t="s">
        <v>107</v>
      </c>
    </row>
    <row r="116" spans="1:4" ht="16.5" x14ac:dyDescent="0.25">
      <c r="A116" s="143"/>
      <c r="B116" s="143"/>
      <c r="C116" s="151" t="s">
        <v>85</v>
      </c>
      <c r="D116" s="6" t="s">
        <v>107</v>
      </c>
    </row>
    <row r="117" spans="1:4" x14ac:dyDescent="0.25">
      <c r="A117" s="143"/>
      <c r="B117" s="143"/>
      <c r="C117" s="144" t="s">
        <v>23</v>
      </c>
      <c r="D117" s="6" t="s">
        <v>107</v>
      </c>
    </row>
    <row r="118" spans="1:4" x14ac:dyDescent="0.25">
      <c r="A118" s="143"/>
      <c r="B118" s="143"/>
      <c r="C118" s="145" t="s">
        <v>87</v>
      </c>
      <c r="D118" s="6" t="s">
        <v>107</v>
      </c>
    </row>
    <row r="119" spans="1:4" x14ac:dyDescent="0.25">
      <c r="A119" s="143"/>
      <c r="B119" s="143"/>
      <c r="C119" s="150" t="s">
        <v>31</v>
      </c>
      <c r="D119" s="59" t="s">
        <v>108</v>
      </c>
    </row>
    <row r="120" spans="1:4" ht="16.5" x14ac:dyDescent="0.25">
      <c r="A120" s="143"/>
      <c r="B120" s="143"/>
      <c r="C120" s="152" t="s">
        <v>76</v>
      </c>
      <c r="D120" s="7" t="s">
        <v>109</v>
      </c>
    </row>
    <row r="121" spans="1:4" ht="33" customHeight="1" x14ac:dyDescent="0.25">
      <c r="A121" s="143"/>
      <c r="B121" s="143" t="s">
        <v>53</v>
      </c>
      <c r="C121" s="150" t="s">
        <v>79</v>
      </c>
      <c r="D121" s="7" t="s">
        <v>109</v>
      </c>
    </row>
    <row r="122" spans="1:4" x14ac:dyDescent="0.25">
      <c r="A122" s="143"/>
      <c r="B122" s="143"/>
      <c r="C122" s="144" t="s">
        <v>23</v>
      </c>
      <c r="D122" s="7" t="s">
        <v>109</v>
      </c>
    </row>
    <row r="123" spans="1:4" x14ac:dyDescent="0.25">
      <c r="A123" s="143"/>
      <c r="B123" s="143"/>
      <c r="C123" s="145" t="s">
        <v>87</v>
      </c>
      <c r="D123" s="6" t="s">
        <v>107</v>
      </c>
    </row>
    <row r="124" spans="1:4" ht="33" customHeight="1" x14ac:dyDescent="0.25">
      <c r="A124" s="143" t="s">
        <v>96</v>
      </c>
      <c r="B124" s="143" t="s">
        <v>55</v>
      </c>
      <c r="C124" s="145" t="s">
        <v>83</v>
      </c>
      <c r="D124" s="6" t="s">
        <v>107</v>
      </c>
    </row>
    <row r="125" spans="1:4" ht="16.5" x14ac:dyDescent="0.25">
      <c r="A125" s="143"/>
      <c r="B125" s="143"/>
      <c r="C125" s="152" t="s">
        <v>76</v>
      </c>
      <c r="D125" s="6" t="s">
        <v>107</v>
      </c>
    </row>
    <row r="126" spans="1:4" ht="16.5" x14ac:dyDescent="0.25">
      <c r="A126" s="143"/>
      <c r="B126" s="3" t="s">
        <v>56</v>
      </c>
      <c r="C126" s="144" t="s">
        <v>23</v>
      </c>
      <c r="D126" s="6" t="s">
        <v>107</v>
      </c>
    </row>
    <row r="127" spans="1:4" ht="16.5" x14ac:dyDescent="0.25">
      <c r="A127" s="143"/>
      <c r="B127" s="3" t="s">
        <v>57</v>
      </c>
      <c r="C127" s="144" t="s">
        <v>23</v>
      </c>
      <c r="D127" s="6" t="s">
        <v>107</v>
      </c>
    </row>
    <row r="128" spans="1:4" ht="24.75" customHeight="1" x14ac:dyDescent="0.25">
      <c r="A128" s="143"/>
      <c r="B128" s="143" t="s">
        <v>58</v>
      </c>
      <c r="C128" s="151" t="s">
        <v>85</v>
      </c>
      <c r="D128" s="6" t="s">
        <v>107</v>
      </c>
    </row>
    <row r="129" spans="1:4" x14ac:dyDescent="0.25">
      <c r="A129" s="143"/>
      <c r="B129" s="143"/>
      <c r="C129" s="144" t="s">
        <v>23</v>
      </c>
      <c r="D129" s="6" t="s">
        <v>107</v>
      </c>
    </row>
    <row r="130" spans="1:4" ht="24.75" x14ac:dyDescent="0.25">
      <c r="A130" s="143"/>
      <c r="B130" s="143" t="s">
        <v>95</v>
      </c>
      <c r="C130" s="150" t="s">
        <v>81</v>
      </c>
      <c r="D130" s="7" t="s">
        <v>109</v>
      </c>
    </row>
    <row r="131" spans="1:4" x14ac:dyDescent="0.25">
      <c r="A131" s="143"/>
      <c r="B131" s="143"/>
      <c r="C131" s="145" t="s">
        <v>83</v>
      </c>
      <c r="D131" s="7" t="s">
        <v>109</v>
      </c>
    </row>
    <row r="132" spans="1:4" ht="16.5" x14ac:dyDescent="0.25">
      <c r="A132" s="143"/>
      <c r="B132" s="143" t="s">
        <v>60</v>
      </c>
      <c r="C132" s="150" t="s">
        <v>79</v>
      </c>
      <c r="D132" s="6" t="s">
        <v>107</v>
      </c>
    </row>
    <row r="133" spans="1:4" ht="24.75" x14ac:dyDescent="0.25">
      <c r="A133" s="143"/>
      <c r="B133" s="143"/>
      <c r="C133" s="139" t="s">
        <v>81</v>
      </c>
      <c r="D133" s="6" t="s">
        <v>107</v>
      </c>
    </row>
    <row r="134" spans="1:4" ht="16.5" x14ac:dyDescent="0.25">
      <c r="A134" s="143"/>
      <c r="B134" s="143" t="s">
        <v>61</v>
      </c>
      <c r="C134" s="151" t="s">
        <v>85</v>
      </c>
      <c r="D134" s="6" t="s">
        <v>107</v>
      </c>
    </row>
    <row r="135" spans="1:4" x14ac:dyDescent="0.25">
      <c r="A135" s="143"/>
      <c r="B135" s="143"/>
      <c r="C135" s="144" t="s">
        <v>23</v>
      </c>
      <c r="D135" s="7" t="s">
        <v>109</v>
      </c>
    </row>
    <row r="136" spans="1:4" x14ac:dyDescent="0.25">
      <c r="A136" s="143"/>
      <c r="B136" s="143"/>
      <c r="C136" s="145" t="s">
        <v>87</v>
      </c>
      <c r="D136" s="59" t="s">
        <v>108</v>
      </c>
    </row>
    <row r="137" spans="1:4" x14ac:dyDescent="0.25">
      <c r="A137" s="143"/>
      <c r="B137" s="143"/>
      <c r="C137" s="150" t="s">
        <v>30</v>
      </c>
      <c r="D137" s="59" t="s">
        <v>108</v>
      </c>
    </row>
    <row r="138" spans="1:4" x14ac:dyDescent="0.25">
      <c r="A138" s="143"/>
      <c r="B138" s="143"/>
      <c r="C138" s="150" t="s">
        <v>31</v>
      </c>
      <c r="D138" s="59" t="s">
        <v>108</v>
      </c>
    </row>
    <row r="139" spans="1:4" ht="22.5" customHeight="1" x14ac:dyDescent="0.25">
      <c r="A139" s="143"/>
      <c r="B139" s="143" t="s">
        <v>62</v>
      </c>
      <c r="C139" s="139" t="s">
        <v>81</v>
      </c>
      <c r="D139" s="6" t="s">
        <v>107</v>
      </c>
    </row>
    <row r="140" spans="1:4" x14ac:dyDescent="0.25">
      <c r="A140" s="143"/>
      <c r="B140" s="143"/>
      <c r="C140" s="145" t="s">
        <v>83</v>
      </c>
      <c r="D140" s="6" t="s">
        <v>107</v>
      </c>
    </row>
    <row r="141" spans="1:4" ht="17.25" customHeight="1" x14ac:dyDescent="0.25">
      <c r="A141" s="143" t="s">
        <v>63</v>
      </c>
      <c r="B141" s="143" t="s">
        <v>64</v>
      </c>
      <c r="C141" s="150" t="s">
        <v>78</v>
      </c>
      <c r="D141" s="6" t="s">
        <v>107</v>
      </c>
    </row>
    <row r="142" spans="1:4" ht="16.5" x14ac:dyDescent="0.25">
      <c r="A142" s="143"/>
      <c r="B142" s="143"/>
      <c r="C142" s="150" t="s">
        <v>79</v>
      </c>
      <c r="D142" s="6" t="s">
        <v>107</v>
      </c>
    </row>
    <row r="143" spans="1:4" ht="24.75" x14ac:dyDescent="0.25">
      <c r="A143" s="143"/>
      <c r="B143" s="143"/>
      <c r="C143" s="139" t="s">
        <v>81</v>
      </c>
      <c r="D143" s="7" t="s">
        <v>109</v>
      </c>
    </row>
    <row r="144" spans="1:4" ht="16.5" x14ac:dyDescent="0.25">
      <c r="A144" s="143"/>
      <c r="B144" s="143"/>
      <c r="C144" s="151" t="s">
        <v>85</v>
      </c>
      <c r="D144" s="6" t="s">
        <v>107</v>
      </c>
    </row>
    <row r="145" spans="1:4" x14ac:dyDescent="0.25">
      <c r="A145" s="143"/>
      <c r="B145" s="143"/>
      <c r="C145" s="144" t="s">
        <v>23</v>
      </c>
      <c r="D145" s="6" t="s">
        <v>107</v>
      </c>
    </row>
    <row r="146" spans="1:4" x14ac:dyDescent="0.25">
      <c r="A146" s="143"/>
      <c r="B146" s="143"/>
      <c r="C146" s="145" t="s">
        <v>87</v>
      </c>
      <c r="D146" s="6" t="s">
        <v>107</v>
      </c>
    </row>
    <row r="147" spans="1:4" x14ac:dyDescent="0.25">
      <c r="A147" s="143"/>
      <c r="B147" s="143"/>
      <c r="C147" s="153" t="s">
        <v>26</v>
      </c>
      <c r="D147" s="59" t="s">
        <v>108</v>
      </c>
    </row>
    <row r="148" spans="1:4" ht="16.5" x14ac:dyDescent="0.25">
      <c r="A148" s="143"/>
      <c r="B148" s="143"/>
      <c r="C148" s="153" t="s">
        <v>69</v>
      </c>
      <c r="D148" s="6" t="s">
        <v>107</v>
      </c>
    </row>
    <row r="149" spans="1:4" x14ac:dyDescent="0.25">
      <c r="A149" s="143"/>
      <c r="B149" s="143"/>
      <c r="C149" s="153" t="s">
        <v>70</v>
      </c>
      <c r="D149" s="6" t="s">
        <v>107</v>
      </c>
    </row>
    <row r="150" spans="1:4" x14ac:dyDescent="0.25">
      <c r="A150" s="143"/>
      <c r="B150" s="143"/>
      <c r="C150" s="153" t="s">
        <v>73</v>
      </c>
      <c r="D150" s="6" t="s">
        <v>107</v>
      </c>
    </row>
    <row r="151" spans="1:4" x14ac:dyDescent="0.25">
      <c r="A151" s="143"/>
      <c r="B151" s="143"/>
      <c r="C151" s="152" t="s">
        <v>75</v>
      </c>
      <c r="D151" s="59" t="s">
        <v>108</v>
      </c>
    </row>
    <row r="152" spans="1:4" ht="16.5" x14ac:dyDescent="0.25">
      <c r="A152" s="143"/>
      <c r="B152" s="143"/>
      <c r="C152" s="152" t="s">
        <v>76</v>
      </c>
      <c r="D152" s="7" t="s">
        <v>109</v>
      </c>
    </row>
    <row r="153" spans="1:4" x14ac:dyDescent="0.25">
      <c r="A153" s="143"/>
      <c r="B153" s="143" t="s">
        <v>65</v>
      </c>
      <c r="C153" s="150" t="s">
        <v>78</v>
      </c>
      <c r="D153" s="6" t="s">
        <v>107</v>
      </c>
    </row>
    <row r="154" spans="1:4" ht="16.5" x14ac:dyDescent="0.25">
      <c r="A154" s="143"/>
      <c r="B154" s="143"/>
      <c r="C154" s="150" t="s">
        <v>79</v>
      </c>
      <c r="D154" s="6" t="s">
        <v>107</v>
      </c>
    </row>
    <row r="155" spans="1:4" ht="24.75" x14ac:dyDescent="0.25">
      <c r="A155" s="143"/>
      <c r="B155" s="143"/>
      <c r="C155" s="139" t="s">
        <v>81</v>
      </c>
      <c r="D155" s="7" t="s">
        <v>109</v>
      </c>
    </row>
    <row r="156" spans="1:4" ht="16.5" x14ac:dyDescent="0.25">
      <c r="A156" s="143"/>
      <c r="B156" s="143"/>
      <c r="C156" s="151" t="s">
        <v>85</v>
      </c>
      <c r="D156" s="6" t="s">
        <v>107</v>
      </c>
    </row>
    <row r="157" spans="1:4" x14ac:dyDescent="0.25">
      <c r="A157" s="143"/>
      <c r="B157" s="143"/>
      <c r="C157" s="144" t="s">
        <v>23</v>
      </c>
      <c r="D157" s="6" t="s">
        <v>107</v>
      </c>
    </row>
    <row r="158" spans="1:4" x14ac:dyDescent="0.25">
      <c r="A158" s="143"/>
      <c r="B158" s="143"/>
      <c r="C158" s="145" t="s">
        <v>87</v>
      </c>
      <c r="D158" s="59" t="s">
        <v>108</v>
      </c>
    </row>
    <row r="159" spans="1:4" ht="17.25" customHeight="1" x14ac:dyDescent="0.25">
      <c r="A159" s="143"/>
      <c r="B159" s="143" t="s">
        <v>66</v>
      </c>
      <c r="C159" s="150" t="s">
        <v>78</v>
      </c>
      <c r="D159" s="59" t="s">
        <v>108</v>
      </c>
    </row>
    <row r="160" spans="1:4" ht="16.5" x14ac:dyDescent="0.25">
      <c r="A160" s="143"/>
      <c r="B160" s="143"/>
      <c r="C160" s="150" t="s">
        <v>79</v>
      </c>
      <c r="D160" s="59" t="s">
        <v>108</v>
      </c>
    </row>
    <row r="161" spans="1:4" ht="24.75" x14ac:dyDescent="0.25">
      <c r="A161" s="143"/>
      <c r="B161" s="143"/>
      <c r="C161" s="139" t="s">
        <v>81</v>
      </c>
      <c r="D161" s="59" t="s">
        <v>108</v>
      </c>
    </row>
    <row r="162" spans="1:4" x14ac:dyDescent="0.25">
      <c r="A162" s="143"/>
      <c r="B162" s="143"/>
      <c r="C162" s="145" t="s">
        <v>83</v>
      </c>
      <c r="D162" s="59" t="s">
        <v>108</v>
      </c>
    </row>
    <row r="163" spans="1:4" x14ac:dyDescent="0.25">
      <c r="A163" s="143"/>
      <c r="B163" s="143"/>
      <c r="C163" s="145" t="s">
        <v>87</v>
      </c>
      <c r="D163" s="59" t="s">
        <v>108</v>
      </c>
    </row>
  </sheetData>
  <mergeCells count="34">
    <mergeCell ref="A124:A140"/>
    <mergeCell ref="B141:B152"/>
    <mergeCell ref="B153:B158"/>
    <mergeCell ref="B159:B163"/>
    <mergeCell ref="A141:A163"/>
    <mergeCell ref="B124:B125"/>
    <mergeCell ref="B128:B129"/>
    <mergeCell ref="B130:B131"/>
    <mergeCell ref="B132:B133"/>
    <mergeCell ref="B134:B138"/>
    <mergeCell ref="B139:B140"/>
    <mergeCell ref="B81:B89"/>
    <mergeCell ref="B90:B97"/>
    <mergeCell ref="B104:B112"/>
    <mergeCell ref="B98:B103"/>
    <mergeCell ref="B113:B120"/>
    <mergeCell ref="B121:B123"/>
    <mergeCell ref="B38:B45"/>
    <mergeCell ref="B46:B53"/>
    <mergeCell ref="B54:B59"/>
    <mergeCell ref="B60:B67"/>
    <mergeCell ref="B68:B74"/>
    <mergeCell ref="B75:B80"/>
    <mergeCell ref="A2:A3"/>
    <mergeCell ref="B2:B3"/>
    <mergeCell ref="C2:D2"/>
    <mergeCell ref="B7:B14"/>
    <mergeCell ref="B15:B21"/>
    <mergeCell ref="A4:A14"/>
    <mergeCell ref="A15:A27"/>
    <mergeCell ref="B22:B26"/>
    <mergeCell ref="B28:B37"/>
    <mergeCell ref="A28:A123"/>
    <mergeCell ref="B4:B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12" sqref="B12:E13"/>
    </sheetView>
  </sheetViews>
  <sheetFormatPr baseColWidth="10" defaultColWidth="11.42578125" defaultRowHeight="15" x14ac:dyDescent="0.25"/>
  <cols>
    <col min="1" max="1" width="18.42578125" customWidth="1"/>
  </cols>
  <sheetData>
    <row r="1" spans="1:5" ht="38.25" x14ac:dyDescent="0.25">
      <c r="A1" s="154"/>
      <c r="B1" s="155" t="s">
        <v>111</v>
      </c>
      <c r="C1" s="155" t="s">
        <v>112</v>
      </c>
      <c r="D1" s="155" t="s">
        <v>113</v>
      </c>
      <c r="E1" s="165" t="s">
        <v>118</v>
      </c>
    </row>
    <row r="2" spans="1:5" x14ac:dyDescent="0.25">
      <c r="A2" s="156" t="s">
        <v>32</v>
      </c>
      <c r="B2" s="167">
        <v>0</v>
      </c>
      <c r="C2" s="168">
        <v>8</v>
      </c>
      <c r="D2" s="169">
        <v>3</v>
      </c>
      <c r="E2" s="166">
        <v>0</v>
      </c>
    </row>
    <row r="3" spans="1:5" ht="38.25" x14ac:dyDescent="0.25">
      <c r="A3" s="156"/>
      <c r="B3" s="155" t="s">
        <v>111</v>
      </c>
      <c r="C3" s="155" t="s">
        <v>112</v>
      </c>
      <c r="D3" s="155" t="s">
        <v>113</v>
      </c>
      <c r="E3" s="165" t="s">
        <v>118</v>
      </c>
    </row>
    <row r="4" spans="1:5" ht="24" x14ac:dyDescent="0.25">
      <c r="A4" s="156" t="s">
        <v>7</v>
      </c>
      <c r="B4" s="167">
        <v>2</v>
      </c>
      <c r="C4" s="168">
        <v>8</v>
      </c>
      <c r="D4" s="169">
        <v>9</v>
      </c>
      <c r="E4" s="166">
        <v>1</v>
      </c>
    </row>
    <row r="5" spans="1:5" ht="38.25" x14ac:dyDescent="0.25">
      <c r="A5" s="156"/>
      <c r="B5" s="155" t="s">
        <v>111</v>
      </c>
      <c r="C5" s="155" t="s">
        <v>112</v>
      </c>
      <c r="D5" s="155" t="s">
        <v>113</v>
      </c>
      <c r="E5" s="165" t="s">
        <v>118</v>
      </c>
    </row>
    <row r="6" spans="1:5" x14ac:dyDescent="0.25">
      <c r="A6" s="156" t="s">
        <v>40</v>
      </c>
      <c r="B6" s="157">
        <v>12</v>
      </c>
      <c r="C6" s="158">
        <v>73</v>
      </c>
      <c r="D6" s="159">
        <v>2</v>
      </c>
      <c r="E6" s="166">
        <v>1</v>
      </c>
    </row>
    <row r="7" spans="1:5" ht="38.25" x14ac:dyDescent="0.25">
      <c r="A7" s="156"/>
      <c r="B7" s="155" t="s">
        <v>111</v>
      </c>
      <c r="C7" s="155" t="s">
        <v>112</v>
      </c>
      <c r="D7" s="155" t="s">
        <v>113</v>
      </c>
      <c r="E7" s="165" t="s">
        <v>118</v>
      </c>
    </row>
    <row r="8" spans="1:5" x14ac:dyDescent="0.25">
      <c r="A8" s="156" t="s">
        <v>96</v>
      </c>
      <c r="B8" s="157">
        <v>3</v>
      </c>
      <c r="C8" s="158">
        <v>12</v>
      </c>
      <c r="D8" s="159">
        <v>3</v>
      </c>
      <c r="E8" s="166">
        <v>0</v>
      </c>
    </row>
    <row r="9" spans="1:5" ht="38.25" x14ac:dyDescent="0.25">
      <c r="A9" s="156"/>
      <c r="B9" s="155" t="s">
        <v>111</v>
      </c>
      <c r="C9" s="155" t="s">
        <v>112</v>
      </c>
      <c r="D9" s="155" t="s">
        <v>113</v>
      </c>
      <c r="E9" s="165" t="s">
        <v>118</v>
      </c>
    </row>
    <row r="10" spans="1:5" x14ac:dyDescent="0.25">
      <c r="A10" s="156" t="s">
        <v>97</v>
      </c>
      <c r="B10" s="157">
        <v>0</v>
      </c>
      <c r="C10" s="158">
        <v>0</v>
      </c>
      <c r="D10" s="159">
        <v>5</v>
      </c>
      <c r="E10" s="166">
        <v>0</v>
      </c>
    </row>
    <row r="11" spans="1:5" ht="38.25" x14ac:dyDescent="0.25">
      <c r="A11" s="160"/>
      <c r="B11" s="155" t="s">
        <v>111</v>
      </c>
      <c r="C11" s="155" t="s">
        <v>112</v>
      </c>
      <c r="D11" s="155" t="s">
        <v>113</v>
      </c>
      <c r="E11" s="165" t="s">
        <v>118</v>
      </c>
    </row>
    <row r="12" spans="1:5" x14ac:dyDescent="0.25">
      <c r="A12" s="160"/>
      <c r="B12" s="161" t="s">
        <v>114</v>
      </c>
      <c r="C12" s="161" t="s">
        <v>115</v>
      </c>
      <c r="D12" s="161" t="s">
        <v>116</v>
      </c>
      <c r="E12" s="170" t="s">
        <v>110</v>
      </c>
    </row>
    <row r="13" spans="1:5" ht="16.5" x14ac:dyDescent="0.25">
      <c r="A13" s="160" t="s">
        <v>117</v>
      </c>
      <c r="B13" s="162">
        <v>17</v>
      </c>
      <c r="C13" s="163">
        <v>101</v>
      </c>
      <c r="D13" s="164">
        <v>22</v>
      </c>
      <c r="E13" s="166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MATRIZ</vt:lpstr>
      <vt:lpstr>VALORACION</vt:lpstr>
      <vt:lpstr>RESUMEN</vt:lpstr>
      <vt:lpstr>GRÁFICOS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YEIMI NIÑO</dc:creator>
  <cp:keywords/>
  <dc:description/>
  <cp:lastModifiedBy>SONY</cp:lastModifiedBy>
  <cp:revision/>
  <dcterms:created xsi:type="dcterms:W3CDTF">2025-07-22T20:08:25Z</dcterms:created>
  <dcterms:modified xsi:type="dcterms:W3CDTF">2025-12-12T18:21:49Z</dcterms:modified>
  <cp:category/>
  <cp:contentStatus/>
</cp:coreProperties>
</file>